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체크리스트'!$A$1:$Q$119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131" i="1" l="1"/>
  <c r="F131" i="1"/>
  <c r="D131" i="1"/>
  <c r="C131" i="1" l="1"/>
  <c r="U78" i="1"/>
  <c r="T78" i="1"/>
  <c r="S78" i="1"/>
  <c r="R78" i="1"/>
  <c r="U77" i="1"/>
  <c r="T77" i="1"/>
  <c r="S77" i="1"/>
  <c r="R77" i="1"/>
  <c r="U73" i="1"/>
  <c r="T73" i="1"/>
  <c r="S73" i="1"/>
  <c r="R73" i="1"/>
  <c r="U71" i="1"/>
  <c r="T71" i="1"/>
  <c r="S71" i="1"/>
  <c r="R71" i="1"/>
  <c r="U70" i="1"/>
  <c r="T70" i="1"/>
  <c r="S70" i="1"/>
  <c r="R70" i="1"/>
  <c r="U69" i="1"/>
  <c r="T69" i="1"/>
  <c r="S69" i="1"/>
  <c r="R69" i="1"/>
  <c r="U67" i="1"/>
  <c r="T67" i="1"/>
  <c r="S67" i="1"/>
  <c r="R67" i="1"/>
  <c r="U66" i="1"/>
  <c r="T66" i="1"/>
  <c r="S66" i="1"/>
  <c r="R66" i="1"/>
  <c r="U65" i="1"/>
  <c r="T65" i="1"/>
  <c r="S65" i="1"/>
  <c r="R65" i="1"/>
  <c r="U64" i="1"/>
  <c r="T64" i="1"/>
  <c r="S64" i="1"/>
  <c r="R64" i="1"/>
  <c r="U63" i="1"/>
  <c r="T63" i="1"/>
  <c r="S63" i="1"/>
  <c r="R63" i="1"/>
  <c r="U62" i="1"/>
  <c r="T62" i="1"/>
  <c r="S62" i="1"/>
  <c r="R62" i="1"/>
  <c r="U58" i="1"/>
  <c r="T58" i="1"/>
  <c r="S58" i="1"/>
  <c r="R58" i="1"/>
  <c r="U57" i="1"/>
  <c r="T57" i="1"/>
  <c r="S57" i="1"/>
  <c r="R57" i="1"/>
  <c r="U51" i="1"/>
  <c r="T51" i="1"/>
  <c r="S51" i="1"/>
  <c r="R51" i="1"/>
  <c r="U50" i="1"/>
  <c r="T50" i="1"/>
  <c r="S50" i="1"/>
  <c r="R50" i="1"/>
  <c r="U49" i="1"/>
  <c r="T49" i="1"/>
  <c r="S49" i="1"/>
  <c r="R49" i="1"/>
  <c r="U53" i="1"/>
  <c r="T53" i="1"/>
  <c r="S53" i="1"/>
  <c r="R53" i="1"/>
  <c r="U26" i="1"/>
  <c r="T26" i="1"/>
  <c r="S26" i="1"/>
  <c r="R26" i="1"/>
  <c r="U13" i="1"/>
  <c r="T13" i="1"/>
  <c r="S13" i="1"/>
  <c r="R13" i="1"/>
  <c r="U14" i="1"/>
  <c r="T14" i="1"/>
  <c r="S14" i="1"/>
  <c r="R14" i="1"/>
  <c r="U93" i="1"/>
  <c r="T93" i="1"/>
  <c r="S93" i="1"/>
  <c r="R93" i="1"/>
  <c r="U92" i="1"/>
  <c r="T92" i="1"/>
  <c r="S92" i="1"/>
  <c r="R92" i="1"/>
  <c r="U91" i="1"/>
  <c r="T91" i="1"/>
  <c r="S91" i="1"/>
  <c r="R91" i="1"/>
  <c r="U90" i="1"/>
  <c r="T90" i="1"/>
  <c r="S90" i="1"/>
  <c r="R90" i="1"/>
  <c r="U89" i="1"/>
  <c r="T89" i="1"/>
  <c r="S89" i="1"/>
  <c r="R89" i="1"/>
  <c r="U88" i="1"/>
  <c r="T88" i="1"/>
  <c r="S88" i="1"/>
  <c r="R88" i="1"/>
  <c r="U87" i="1"/>
  <c r="T87" i="1"/>
  <c r="S87" i="1"/>
  <c r="R87" i="1"/>
  <c r="U86" i="1"/>
  <c r="T86" i="1"/>
  <c r="S86" i="1"/>
  <c r="R86" i="1"/>
  <c r="U55" i="1"/>
  <c r="T55" i="1"/>
  <c r="S55" i="1"/>
  <c r="R55" i="1"/>
  <c r="U54" i="1"/>
  <c r="T54" i="1"/>
  <c r="S54" i="1"/>
  <c r="R54" i="1"/>
  <c r="U52" i="1"/>
  <c r="T52" i="1"/>
  <c r="S52" i="1"/>
  <c r="R52" i="1"/>
  <c r="U48" i="1"/>
  <c r="T48" i="1"/>
  <c r="S48" i="1"/>
  <c r="R48" i="1"/>
  <c r="U61" i="1"/>
  <c r="T61" i="1"/>
  <c r="S61" i="1"/>
  <c r="R61" i="1"/>
  <c r="U60" i="1"/>
  <c r="T60" i="1"/>
  <c r="S60" i="1"/>
  <c r="R60" i="1"/>
  <c r="U59" i="1"/>
  <c r="T59" i="1"/>
  <c r="S59" i="1"/>
  <c r="R59" i="1"/>
  <c r="U56" i="1"/>
  <c r="T56" i="1"/>
  <c r="S56" i="1"/>
  <c r="R56" i="1"/>
  <c r="U39" i="1"/>
  <c r="T39" i="1"/>
  <c r="S39" i="1"/>
  <c r="R39" i="1"/>
  <c r="U38" i="1"/>
  <c r="T38" i="1"/>
  <c r="S38" i="1"/>
  <c r="R38" i="1"/>
  <c r="U37" i="1"/>
  <c r="T37" i="1"/>
  <c r="S37" i="1"/>
  <c r="R37" i="1"/>
  <c r="U36" i="1"/>
  <c r="T36" i="1"/>
  <c r="S36" i="1"/>
  <c r="R36" i="1"/>
  <c r="U43" i="1"/>
  <c r="T43" i="1"/>
  <c r="S43" i="1"/>
  <c r="R43" i="1"/>
  <c r="U42" i="1"/>
  <c r="T42" i="1"/>
  <c r="S42" i="1"/>
  <c r="R42" i="1"/>
  <c r="U41" i="1"/>
  <c r="T41" i="1"/>
  <c r="S41" i="1"/>
  <c r="R41" i="1"/>
  <c r="U40" i="1"/>
  <c r="T40" i="1"/>
  <c r="S40" i="1"/>
  <c r="R40" i="1"/>
  <c r="U31" i="1"/>
  <c r="T31" i="1"/>
  <c r="S31" i="1"/>
  <c r="R31" i="1"/>
  <c r="U30" i="1"/>
  <c r="T30" i="1"/>
  <c r="S30" i="1"/>
  <c r="R30" i="1"/>
  <c r="U29" i="1"/>
  <c r="T29" i="1"/>
  <c r="S29" i="1"/>
  <c r="R29" i="1"/>
  <c r="U28" i="1"/>
  <c r="T28" i="1"/>
  <c r="S28" i="1"/>
  <c r="R28" i="1"/>
  <c r="U27" i="1"/>
  <c r="T27" i="1"/>
  <c r="S27" i="1"/>
  <c r="R27" i="1"/>
  <c r="U25" i="1"/>
  <c r="T25" i="1"/>
  <c r="S25" i="1"/>
  <c r="R25" i="1"/>
  <c r="U24" i="1"/>
  <c r="T24" i="1"/>
  <c r="S24" i="1"/>
  <c r="R24" i="1"/>
  <c r="U23" i="1"/>
  <c r="T23" i="1"/>
  <c r="S23" i="1"/>
  <c r="R23" i="1"/>
  <c r="U33" i="1"/>
  <c r="T33" i="1"/>
  <c r="S33" i="1"/>
  <c r="R33" i="1"/>
  <c r="U32" i="1"/>
  <c r="T32" i="1"/>
  <c r="S32" i="1"/>
  <c r="R32" i="1"/>
  <c r="U20" i="1"/>
  <c r="T20" i="1"/>
  <c r="S20" i="1"/>
  <c r="R20" i="1"/>
  <c r="U19" i="1"/>
  <c r="T19" i="1"/>
  <c r="S19" i="1"/>
  <c r="R19" i="1"/>
  <c r="U18" i="1"/>
  <c r="T18" i="1"/>
  <c r="S18" i="1"/>
  <c r="R18" i="1"/>
  <c r="U17" i="1"/>
  <c r="T17" i="1"/>
  <c r="S17" i="1"/>
  <c r="R17" i="1"/>
  <c r="R8" i="1"/>
  <c r="S8" i="1"/>
  <c r="T8" i="1"/>
  <c r="U8" i="1"/>
  <c r="R9" i="1"/>
  <c r="S9" i="1"/>
  <c r="T9" i="1"/>
  <c r="U9" i="1"/>
  <c r="R10" i="1"/>
  <c r="S10" i="1"/>
  <c r="T10" i="1"/>
  <c r="U10" i="1"/>
  <c r="R11" i="1"/>
  <c r="S11" i="1"/>
  <c r="T11" i="1"/>
  <c r="U11" i="1"/>
  <c r="R12" i="1"/>
  <c r="S12" i="1"/>
  <c r="T12" i="1"/>
  <c r="U12" i="1"/>
  <c r="R15" i="1"/>
  <c r="S15" i="1"/>
  <c r="T15" i="1"/>
  <c r="U15" i="1"/>
  <c r="R16" i="1"/>
  <c r="S16" i="1"/>
  <c r="T16" i="1"/>
  <c r="U16" i="1"/>
  <c r="R21" i="1"/>
  <c r="S21" i="1"/>
  <c r="T21" i="1"/>
  <c r="U21" i="1"/>
  <c r="R22" i="1"/>
  <c r="S22" i="1"/>
  <c r="T22" i="1"/>
  <c r="U22" i="1"/>
  <c r="R34" i="1"/>
  <c r="S34" i="1"/>
  <c r="T34" i="1"/>
  <c r="U34" i="1"/>
  <c r="R35" i="1"/>
  <c r="S35" i="1"/>
  <c r="T35" i="1"/>
  <c r="U35" i="1"/>
  <c r="R44" i="1"/>
  <c r="S44" i="1"/>
  <c r="T44" i="1"/>
  <c r="U44" i="1"/>
  <c r="R45" i="1"/>
  <c r="S45" i="1"/>
  <c r="T45" i="1"/>
  <c r="U45" i="1"/>
  <c r="R46" i="1"/>
  <c r="S46" i="1"/>
  <c r="T46" i="1"/>
  <c r="U46" i="1"/>
  <c r="R47" i="1"/>
  <c r="S47" i="1"/>
  <c r="T47" i="1"/>
  <c r="U47" i="1"/>
  <c r="R68" i="1"/>
  <c r="S68" i="1"/>
  <c r="T68" i="1"/>
  <c r="U68" i="1"/>
  <c r="R72" i="1"/>
  <c r="S72" i="1"/>
  <c r="T72" i="1"/>
  <c r="U72" i="1"/>
  <c r="R74" i="1"/>
  <c r="S74" i="1"/>
  <c r="T74" i="1"/>
  <c r="U74" i="1"/>
  <c r="R75" i="1"/>
  <c r="S75" i="1"/>
  <c r="T75" i="1"/>
  <c r="U75" i="1"/>
  <c r="R76" i="1"/>
  <c r="S76" i="1"/>
  <c r="T76" i="1"/>
  <c r="U76" i="1"/>
  <c r="R79" i="1"/>
  <c r="S79" i="1"/>
  <c r="T79" i="1"/>
  <c r="U79" i="1"/>
  <c r="R80" i="1"/>
  <c r="S80" i="1"/>
  <c r="T80" i="1"/>
  <c r="U80" i="1"/>
  <c r="R81" i="1"/>
  <c r="S81" i="1"/>
  <c r="T81" i="1"/>
  <c r="U81" i="1"/>
  <c r="R82" i="1"/>
  <c r="S82" i="1"/>
  <c r="T82" i="1"/>
  <c r="U82" i="1"/>
  <c r="R83" i="1"/>
  <c r="S83" i="1"/>
  <c r="T83" i="1"/>
  <c r="U83" i="1"/>
  <c r="R84" i="1"/>
  <c r="S84" i="1"/>
  <c r="T84" i="1"/>
  <c r="U84" i="1"/>
  <c r="R85" i="1"/>
  <c r="S85" i="1"/>
  <c r="T85" i="1"/>
  <c r="U85" i="1"/>
  <c r="R94" i="1"/>
  <c r="S94" i="1"/>
  <c r="T94" i="1"/>
  <c r="U94" i="1"/>
  <c r="R95" i="1"/>
  <c r="S95" i="1"/>
  <c r="T95" i="1"/>
  <c r="U95" i="1"/>
  <c r="R96" i="1"/>
  <c r="S96" i="1"/>
  <c r="T96" i="1"/>
  <c r="U96" i="1"/>
  <c r="R97" i="1"/>
  <c r="S97" i="1"/>
  <c r="T97" i="1"/>
  <c r="U97" i="1"/>
  <c r="R98" i="1"/>
  <c r="S98" i="1"/>
  <c r="T98" i="1"/>
  <c r="U98" i="1"/>
  <c r="R99" i="1"/>
  <c r="S99" i="1"/>
  <c r="T99" i="1"/>
  <c r="U99" i="1"/>
  <c r="R100" i="1"/>
  <c r="S100" i="1"/>
  <c r="T100" i="1"/>
  <c r="U100" i="1"/>
  <c r="R101" i="1"/>
  <c r="S101" i="1"/>
  <c r="T101" i="1"/>
  <c r="U101" i="1"/>
  <c r="R102" i="1"/>
  <c r="S102" i="1"/>
  <c r="T102" i="1"/>
  <c r="U102" i="1"/>
  <c r="R103" i="1"/>
  <c r="S103" i="1"/>
  <c r="T103" i="1"/>
  <c r="U103" i="1"/>
  <c r="R104" i="1"/>
  <c r="S104" i="1"/>
  <c r="T104" i="1"/>
  <c r="U104" i="1"/>
  <c r="R105" i="1"/>
  <c r="S105" i="1"/>
  <c r="T105" i="1"/>
  <c r="U105" i="1"/>
  <c r="R106" i="1"/>
  <c r="S106" i="1"/>
  <c r="T106" i="1"/>
  <c r="U106" i="1"/>
  <c r="R107" i="1"/>
  <c r="S107" i="1"/>
  <c r="T107" i="1"/>
  <c r="U107" i="1"/>
  <c r="R108" i="1"/>
  <c r="S108" i="1"/>
  <c r="T108" i="1"/>
  <c r="U108" i="1"/>
  <c r="R109" i="1"/>
  <c r="S109" i="1"/>
  <c r="T109" i="1"/>
  <c r="U109" i="1"/>
  <c r="R110" i="1"/>
  <c r="S110" i="1"/>
  <c r="T110" i="1"/>
  <c r="U110" i="1"/>
  <c r="R111" i="1"/>
  <c r="S111" i="1"/>
  <c r="T111" i="1"/>
  <c r="U111" i="1"/>
  <c r="U7" i="1"/>
  <c r="T7" i="1"/>
  <c r="S7" i="1"/>
  <c r="R7" i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2" i="1" l="1"/>
  <c r="M112" i="1"/>
  <c r="N112" i="1"/>
  <c r="O112" i="1"/>
  <c r="P112" i="1"/>
  <c r="Q112" i="1"/>
  <c r="K112" i="1"/>
  <c r="J112" i="1" l="1"/>
  <c r="L113" i="1" s="1"/>
  <c r="E112" i="1"/>
  <c r="F112" i="1"/>
  <c r="G112" i="1"/>
  <c r="H112" i="1"/>
  <c r="I112" i="1"/>
  <c r="D112" i="1"/>
  <c r="M113" i="1" l="1"/>
  <c r="K113" i="1"/>
  <c r="C112" i="1"/>
  <c r="D113" i="1" s="1"/>
  <c r="E113" i="1" l="1"/>
  <c r="F113" i="1"/>
</calcChain>
</file>

<file path=xl/sharedStrings.xml><?xml version="1.0" encoding="utf-8"?>
<sst xmlns="http://schemas.openxmlformats.org/spreadsheetml/2006/main" count="273" uniqueCount="195">
  <si>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</si>
  <si>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</si>
  <si>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</si>
  <si>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</si>
  <si>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</si>
  <si>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</si>
  <si>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</si>
  <si>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</si>
  <si>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</si>
  <si>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</si>
  <si>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</si>
  <si>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</si>
  <si>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</si>
  <si>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</si>
  <si>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</si>
  <si>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</si>
  <si>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</si>
  <si>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</si>
  <si>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</si>
  <si>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</si>
  <si>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</si>
  <si>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</si>
  <si>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</si>
  <si>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</si>
  <si>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</si>
  <si>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</si>
  <si>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</si>
  <si>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</si>
  <si>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</si>
  <si>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</si>
  <si>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</si>
  <si>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</si>
  <si>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</si>
  <si>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</si>
  <si>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</si>
  <si>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</si>
  <si>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</si>
  <si>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</si>
  <si>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</si>
  <si>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</si>
  <si>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</si>
  <si>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</si>
  <si>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</si>
  <si>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</si>
  <si>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</si>
  <si>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</si>
  <si>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연번</t>
    <phoneticPr fontId="1" type="noConversion"/>
  </si>
  <si>
    <t>대상시설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</si>
  <si>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</si>
  <si>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</si>
  <si>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</si>
  <si>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</si>
  <si>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</si>
  <si>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</si>
  <si>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</si>
  <si>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</si>
  <si>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</si>
  <si>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</si>
  <si>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</si>
  <si>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</si>
  <si>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</si>
  <si>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</si>
  <si>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</si>
  <si>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</si>
  <si>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</si>
  <si>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</si>
  <si>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</si>
  <si>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</si>
  <si>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</si>
  <si>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</si>
  <si>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</si>
  <si>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</si>
  <si>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</si>
  <si>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</si>
  <si>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</si>
  <si>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</si>
  <si>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</si>
  <si>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</si>
  <si>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</si>
  <si>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</si>
  <si>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</si>
  <si>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</si>
  <si>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</si>
  <si>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</si>
  <si>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</si>
  <si>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</si>
  <si>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</si>
  <si>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</si>
  <si>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</si>
  <si>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</si>
  <si>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</si>
  <si>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</si>
  <si>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</si>
  <si>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</si>
  <si>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</si>
  <si>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</si>
  <si>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</si>
  <si>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</si>
  <si>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</si>
  <si>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</si>
  <si>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</si>
  <si>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</si>
  <si>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</si>
  <si>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</si>
  <si>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</si>
  <si>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</si>
  <si>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오류체크</t>
    <phoneticPr fontId="1" type="noConversion"/>
  </si>
  <si>
    <t>점자표지판
부적정</t>
    <phoneticPr fontId="1" type="noConversion"/>
  </si>
  <si>
    <t>점자블록
부적정</t>
    <phoneticPr fontId="1" type="noConversion"/>
  </si>
  <si>
    <t>점자블록
점검</t>
    <phoneticPr fontId="1" type="noConversion"/>
  </si>
  <si>
    <t>점자표지판
점검</t>
    <phoneticPr fontId="1" type="noConversion"/>
  </si>
  <si>
    <t>실내출입문
B1층</t>
    <phoneticPr fontId="1" type="noConversion"/>
  </si>
  <si>
    <t>실내출입문
1층</t>
    <phoneticPr fontId="1" type="noConversion"/>
  </si>
  <si>
    <t>구내식당</t>
    <phoneticPr fontId="1" type="noConversion"/>
  </si>
  <si>
    <t>세무2과</t>
    <phoneticPr fontId="1" type="noConversion"/>
  </si>
  <si>
    <t>사회복지과</t>
    <phoneticPr fontId="1" type="noConversion"/>
  </si>
  <si>
    <t>실내출입문
2층</t>
    <phoneticPr fontId="1" type="noConversion"/>
  </si>
  <si>
    <t>재무과</t>
    <phoneticPr fontId="1" type="noConversion"/>
  </si>
  <si>
    <t>실내출입문
3층</t>
    <phoneticPr fontId="1" type="noConversion"/>
  </si>
  <si>
    <t>총무과</t>
    <phoneticPr fontId="1" type="noConversion"/>
  </si>
  <si>
    <t>제도개선반</t>
    <phoneticPr fontId="1" type="noConversion"/>
  </si>
  <si>
    <t>구정연구단</t>
    <phoneticPr fontId="1" type="noConversion"/>
  </si>
  <si>
    <t>정책홍보실</t>
    <phoneticPr fontId="1" type="noConversion"/>
  </si>
  <si>
    <t>구청장실</t>
    <phoneticPr fontId="1" type="noConversion"/>
  </si>
  <si>
    <t>부구청장실</t>
    <phoneticPr fontId="1" type="noConversion"/>
  </si>
  <si>
    <t>행정국장실</t>
    <phoneticPr fontId="1" type="noConversion"/>
  </si>
  <si>
    <t>뉴디자인국장실</t>
    <phoneticPr fontId="1" type="noConversion"/>
  </si>
  <si>
    <t>실내출입문
4층</t>
    <phoneticPr fontId="1" type="noConversion"/>
  </si>
  <si>
    <t>복지정책과</t>
    <phoneticPr fontId="1" type="noConversion"/>
  </si>
  <si>
    <t>문화체육과</t>
    <phoneticPr fontId="1" type="noConversion"/>
  </si>
  <si>
    <t>뉴디자인과</t>
    <phoneticPr fontId="1" type="noConversion"/>
  </si>
  <si>
    <t>지역경제과</t>
    <phoneticPr fontId="1" type="noConversion"/>
  </si>
  <si>
    <t>일자리정책과</t>
    <phoneticPr fontId="1" type="noConversion"/>
  </si>
  <si>
    <t>기획예산과</t>
    <phoneticPr fontId="1" type="noConversion"/>
  </si>
  <si>
    <t>주민자치과</t>
    <phoneticPr fontId="1" type="noConversion"/>
  </si>
  <si>
    <t>전산정보과</t>
    <phoneticPr fontId="1" type="noConversion"/>
  </si>
  <si>
    <t>관광진흥과</t>
    <phoneticPr fontId="1" type="noConversion"/>
  </si>
  <si>
    <t>정책보좌관실</t>
    <phoneticPr fontId="1" type="noConversion"/>
  </si>
  <si>
    <t>남</t>
    <phoneticPr fontId="1" type="noConversion"/>
  </si>
  <si>
    <t>여</t>
    <phoneticPr fontId="1" type="noConversion"/>
  </si>
  <si>
    <t>계단
B1</t>
    <phoneticPr fontId="1" type="noConversion"/>
  </si>
  <si>
    <t>계단1</t>
    <phoneticPr fontId="1" type="noConversion"/>
  </si>
  <si>
    <t>계단2</t>
  </si>
  <si>
    <t>계단3</t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</si>
  <si>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</si>
  <si>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</si>
  <si>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</si>
  <si>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</si>
  <si>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</t>
    <phoneticPr fontId="1" type="noConversion"/>
  </si>
  <si>
    <t>2층</t>
  </si>
  <si>
    <t>3층</t>
  </si>
  <si>
    <t>화장실
4층</t>
    <phoneticPr fontId="1" type="noConversion"/>
  </si>
  <si>
    <t>화장실
3층</t>
    <phoneticPr fontId="1" type="noConversion"/>
  </si>
  <si>
    <t>화장실
2층</t>
    <phoneticPr fontId="1" type="noConversion"/>
  </si>
  <si>
    <t>화장실
1층</t>
    <phoneticPr fontId="1" type="noConversion"/>
  </si>
  <si>
    <t>2021.06.14</t>
    <phoneticPr fontId="1" type="noConversion"/>
  </si>
  <si>
    <t xml:space="preserve"> 신혜원</t>
    <phoneticPr fontId="1" type="noConversion"/>
  </si>
  <si>
    <t>대상시설                  강남구청</t>
    <phoneticPr fontId="1" type="noConversion"/>
  </si>
  <si>
    <t>점검일                     2021.06.14</t>
    <phoneticPr fontId="1" type="noConversion"/>
  </si>
  <si>
    <t>신혜원</t>
    <phoneticPr fontId="1" type="noConversion"/>
  </si>
  <si>
    <t>층수                        B1층~4층</t>
    <phoneticPr fontId="1" type="noConversion"/>
  </si>
  <si>
    <t>종합상황실</t>
    <phoneticPr fontId="1" type="noConversion"/>
  </si>
  <si>
    <t>강남구기동대
여성예비군소대</t>
    <phoneticPr fontId="1" type="noConversion"/>
  </si>
  <si>
    <t>기동대장실</t>
    <phoneticPr fontId="1" type="noConversion"/>
  </si>
  <si>
    <t>건축민원지원센터
신청사건립팀</t>
    <phoneticPr fontId="1" type="noConversion"/>
  </si>
  <si>
    <t>세무관리과
세무1과</t>
    <phoneticPr fontId="1" type="noConversion"/>
  </si>
  <si>
    <t>민주평통강남구
협의회</t>
    <phoneticPr fontId="1" type="noConversion"/>
  </si>
  <si>
    <t>재난안전과</t>
    <phoneticPr fontId="1" type="noConversion"/>
  </si>
  <si>
    <t>정책홍보실
뉴미디어팀</t>
    <phoneticPr fontId="1" type="noConversion"/>
  </si>
  <si>
    <t>기획재정국장실
안전교통국장실</t>
    <phoneticPr fontId="1" type="noConversion"/>
  </si>
  <si>
    <t>복지생활국장실
도시환경국장실</t>
    <phoneticPr fontId="1" type="noConversion"/>
  </si>
  <si>
    <t>미원대화실</t>
    <phoneticPr fontId="1" type="noConversion"/>
  </si>
  <si>
    <t>작은회의실</t>
    <phoneticPr fontId="1" type="noConversion"/>
  </si>
  <si>
    <t>회의실</t>
    <phoneticPr fontId="1" type="noConversion"/>
  </si>
  <si>
    <t>일자리추진반</t>
    <phoneticPr fontId="1" type="noConversion"/>
  </si>
  <si>
    <t>남수도1</t>
    <phoneticPr fontId="1" type="noConversion"/>
  </si>
  <si>
    <t>남수도2</t>
  </si>
  <si>
    <t>남수도3</t>
  </si>
  <si>
    <t>여수도1</t>
    <phoneticPr fontId="1" type="noConversion"/>
  </si>
  <si>
    <t>여수도2</t>
  </si>
  <si>
    <t>여수도3</t>
    <phoneticPr fontId="1" type="noConversion"/>
  </si>
  <si>
    <t>여수도2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</si>
  <si>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</si>
  <si>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</si>
  <si>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</si>
  <si>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</si>
  <si>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4층</t>
    <phoneticPr fontId="1" type="noConversion"/>
  </si>
  <si>
    <t>1층</t>
    <phoneticPr fontId="1" type="noConversion"/>
  </si>
  <si>
    <t>2층</t>
    <phoneticPr fontId="1" type="noConversion"/>
  </si>
  <si>
    <t>내부</t>
    <phoneticPr fontId="1" type="noConversion"/>
  </si>
  <si>
    <t>상좌</t>
    <phoneticPr fontId="1" type="noConversion"/>
  </si>
  <si>
    <t>상우</t>
    <phoneticPr fontId="1" type="noConversion"/>
  </si>
  <si>
    <t>하우</t>
    <phoneticPr fontId="1" type="noConversion"/>
  </si>
  <si>
    <t>하좌</t>
    <phoneticPr fontId="1" type="noConversion"/>
  </si>
  <si>
    <t>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</si>
</sst>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77" fontId="14" fillId="0" borderId="0" xfId="1" applyNumberFormat="1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177" fontId="14" fillId="0" borderId="36" xfId="1" applyNumberFormat="1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4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4" fillId="3" borderId="4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53" xfId="0" applyFont="1" applyFill="1" applyBorder="1" applyAlignment="1">
      <alignment horizontal="center" vertical="center"/>
    </xf>
    <xf numFmtId="0" fontId="14" fillId="3" borderId="28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41" xfId="0" applyFont="1" applyFill="1" applyBorder="1" applyAlignment="1">
      <alignment horizontal="center" vertical="center"/>
    </xf>
    <xf numFmtId="0" fontId="14" fillId="4" borderId="53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9" xfId="0" applyFont="1" applyFill="1" applyBorder="1" applyAlignment="1">
      <alignment horizontal="center" vertical="center" wrapText="1"/>
    </xf>
    <xf numFmtId="0" fontId="14" fillId="0" borderId="5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51" xfId="0" applyFont="1" applyFill="1" applyBorder="1" applyAlignment="1">
      <alignment horizontal="center" vertical="center" wrapText="1"/>
    </xf>
    <xf numFmtId="0" fontId="14" fillId="0" borderId="39" xfId="0" applyFont="1" applyFill="1" applyBorder="1" applyAlignment="1">
      <alignment horizontal="center" vertical="center" wrapText="1"/>
    </xf>
    <xf numFmtId="0" fontId="14" fillId="0" borderId="52" xfId="0" applyFont="1" applyFill="1" applyBorder="1" applyAlignment="1">
      <alignment horizontal="center" vertical="center"/>
    </xf>
    <xf numFmtId="0" fontId="14" fillId="0" borderId="5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51" xfId="0" applyFont="1" applyFill="1" applyBorder="1" applyAlignment="1">
      <alignment horizontal="center" vertical="center"/>
    </xf>
    <xf numFmtId="0" fontId="14" fillId="0" borderId="39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14" fillId="0" borderId="61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 wrapText="1"/>
    </xf>
    <xf numFmtId="0" fontId="14" fillId="0" borderId="5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41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50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6" xfId="0" applyFont="1" applyFill="1" applyBorder="1" applyAlignment="1">
      <alignment horizontal="center" vertical="center"/>
    </xf>
    <xf numFmtId="0" fontId="16" fillId="4" borderId="37" xfId="0" applyFont="1" applyFill="1" applyBorder="1" applyAlignment="1">
      <alignment horizontal="center" vertical="center"/>
    </xf>
    <xf numFmtId="0" fontId="16" fillId="4" borderId="34" xfId="0" applyFont="1" applyFill="1" applyBorder="1" applyAlignment="1">
      <alignment horizontal="center" vertical="center"/>
    </xf>
    <xf numFmtId="0" fontId="13" fillId="4" borderId="33" xfId="0" applyFont="1" applyFill="1" applyBorder="1" applyAlignment="1">
      <alignment horizontal="center" vertical="center"/>
    </xf>
    <xf numFmtId="0" fontId="13" fillId="4" borderId="39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3" fillId="4" borderId="35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3" fillId="4" borderId="50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60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4" fillId="4" borderId="47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0" xfId="0" applyFont="1" applyFill="1" applyBorder="1" applyAlignment="1">
      <alignment horizontal="center" vertical="center"/>
    </xf>
    <xf numFmtId="0" fontId="13" fillId="4" borderId="51" xfId="0" applyFont="1" applyFill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view="pageBreakPreview" zoomScaleNormal="145" zoomScaleSheetLayoutView="100" workbookViewId="0">
      <pane xSplit="2" ySplit="7" topLeftCell="C11" activePane="bottomRight" state="frozen"/>
      <selection pane="topRight" activeCell="C1" sqref="C1"/>
      <selection pane="bottomLeft" activeCell="A6" sqref="A6"/>
      <selection pane="bottomRight" activeCell="H22" sqref="H22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2" width="9" style="1"/>
    <col min="13" max="16384" width="9" style="2"/>
  </cols>
  <sheetData>
    <row r="1" spans="1:12" ht="26.25" customHeight="1" x14ac:dyDescent="0.3">
      <c r="A1" s="304" t="s">
        <v>58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2" ht="3.75" customHeight="1" thickBot="1" x14ac:dyDescent="0.35">
      <c r="A2" s="321"/>
      <c r="B2" s="321"/>
      <c r="C2" s="321"/>
      <c r="D2" s="321"/>
      <c r="E2" s="321"/>
      <c r="F2" s="321"/>
      <c r="G2" s="321"/>
      <c r="H2" s="321"/>
      <c r="I2" s="321"/>
      <c r="J2" s="321"/>
    </row>
    <row r="3" spans="1:12" ht="20.100000000000001" customHeight="1" x14ac:dyDescent="0.3">
      <c r="A3" s="322" t="s">
        <v>157</v>
      </c>
      <c r="B3" s="323"/>
      <c r="C3" s="324"/>
      <c r="D3" s="328" t="s">
        <v>79</v>
      </c>
      <c r="E3" s="323"/>
      <c r="F3" s="323"/>
      <c r="G3" s="323"/>
      <c r="H3" s="323"/>
      <c r="I3" s="323"/>
      <c r="J3" s="329"/>
    </row>
    <row r="4" spans="1:12" ht="20.100000000000001" customHeight="1" x14ac:dyDescent="0.3">
      <c r="A4" s="325" t="s">
        <v>160</v>
      </c>
      <c r="B4" s="326"/>
      <c r="C4" s="327"/>
      <c r="D4" s="330" t="s">
        <v>80</v>
      </c>
      <c r="E4" s="330"/>
      <c r="F4" s="330"/>
      <c r="G4" s="330"/>
      <c r="H4" s="330"/>
      <c r="I4" s="330"/>
      <c r="J4" s="331"/>
    </row>
    <row r="5" spans="1:12" ht="20.100000000000001" customHeight="1" thickBot="1" x14ac:dyDescent="0.35">
      <c r="A5" s="344" t="s">
        <v>158</v>
      </c>
      <c r="B5" s="345"/>
      <c r="C5" s="345"/>
      <c r="D5" s="203" t="s">
        <v>81</v>
      </c>
      <c r="E5" s="204" t="s">
        <v>159</v>
      </c>
      <c r="F5" s="204"/>
      <c r="G5" s="204"/>
      <c r="H5" s="204"/>
      <c r="I5" s="346" t="s">
        <v>82</v>
      </c>
      <c r="J5" s="347"/>
    </row>
    <row r="6" spans="1:12" ht="20.100000000000001" customHeight="1" x14ac:dyDescent="0.3">
      <c r="A6" s="313" t="s">
        <v>11</v>
      </c>
      <c r="B6" s="314"/>
      <c r="C6" s="314"/>
      <c r="D6" s="314" t="s">
        <v>41</v>
      </c>
      <c r="E6" s="314"/>
      <c r="F6" s="314" t="s">
        <v>36</v>
      </c>
      <c r="G6" s="314"/>
      <c r="H6" s="317" t="s">
        <v>35</v>
      </c>
      <c r="I6" s="354" t="s">
        <v>63</v>
      </c>
      <c r="J6" s="319" t="s">
        <v>18</v>
      </c>
      <c r="K6" s="352" t="s">
        <v>37</v>
      </c>
    </row>
    <row r="7" spans="1:12" ht="20.100000000000001" customHeight="1" thickBot="1" x14ac:dyDescent="0.35">
      <c r="A7" s="315"/>
      <c r="B7" s="316"/>
      <c r="C7" s="316"/>
      <c r="D7" s="225" t="s">
        <v>39</v>
      </c>
      <c r="E7" s="225" t="s">
        <v>40</v>
      </c>
      <c r="F7" s="225" t="s">
        <v>16</v>
      </c>
      <c r="G7" s="225" t="s">
        <v>17</v>
      </c>
      <c r="H7" s="318"/>
      <c r="I7" s="355"/>
      <c r="J7" s="320"/>
      <c r="K7" s="352"/>
      <c r="L7" s="1" t="s">
        <v>106</v>
      </c>
    </row>
    <row r="8" spans="1:12" ht="20.100000000000001" customHeight="1" x14ac:dyDescent="0.3">
      <c r="A8" s="309" t="s">
        <v>12</v>
      </c>
      <c r="B8" s="307" t="s">
        <v>78</v>
      </c>
      <c r="C8" s="218" t="s">
        <v>14</v>
      </c>
      <c r="D8" s="218"/>
      <c r="E8" s="218">
        <v>1</v>
      </c>
      <c r="F8" s="218">
        <v>1</v>
      </c>
      <c r="G8" s="218"/>
      <c r="H8" s="218"/>
      <c r="I8" s="219"/>
      <c r="J8" s="220"/>
      <c r="K8" s="3" t="str">
        <f>IF(F8=1,"0",IF(G8=1,"1",IF(H8=1,"2",IF(I8=1,"3"))))</f>
        <v>0</v>
      </c>
      <c r="L8" s="1" t="str">
        <f>IF(SUM(F8:I8)=0,"미점검",IF(SUM(F8:I8)=1,"ok",IF(SUM(F8:I8)&gt;1,"오류")))</f>
        <v>ok</v>
      </c>
    </row>
    <row r="9" spans="1:12" ht="20.100000000000001" customHeight="1" x14ac:dyDescent="0.3">
      <c r="A9" s="310"/>
      <c r="B9" s="308"/>
      <c r="C9" s="208" t="s">
        <v>15</v>
      </c>
      <c r="D9" s="208"/>
      <c r="E9" s="208">
        <v>1</v>
      </c>
      <c r="F9" s="208">
        <v>1</v>
      </c>
      <c r="G9" s="208"/>
      <c r="H9" s="208"/>
      <c r="I9" s="209"/>
      <c r="J9" s="210"/>
      <c r="K9" s="3" t="str">
        <f t="shared" ref="K9:K48" si="0">IF(F9=1,"0",IF(G9=1,"1",IF(H9=1,"2",IF(I9=1,"3"))))</f>
        <v>0</v>
      </c>
      <c r="L9" s="1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310"/>
      <c r="B10" s="306" t="s">
        <v>13</v>
      </c>
      <c r="C10" s="306"/>
      <c r="D10" s="211"/>
      <c r="E10" s="211">
        <v>1</v>
      </c>
      <c r="F10" s="211">
        <v>1</v>
      </c>
      <c r="G10" s="211"/>
      <c r="H10" s="211"/>
      <c r="I10" s="212"/>
      <c r="J10" s="213"/>
      <c r="K10" s="3" t="str">
        <f t="shared" si="0"/>
        <v>0</v>
      </c>
      <c r="L10" s="1" t="str">
        <f t="shared" si="1"/>
        <v>ok</v>
      </c>
    </row>
    <row r="11" spans="1:12" ht="20.100000000000001" customHeight="1" x14ac:dyDescent="0.3">
      <c r="A11" s="310"/>
      <c r="B11" s="308" t="s">
        <v>52</v>
      </c>
      <c r="C11" s="208" t="s">
        <v>20</v>
      </c>
      <c r="D11" s="208"/>
      <c r="E11" s="208">
        <v>1</v>
      </c>
      <c r="F11" s="208"/>
      <c r="G11" s="208"/>
      <c r="H11" s="208">
        <v>1</v>
      </c>
      <c r="I11" s="209"/>
      <c r="J11" s="210"/>
      <c r="K11" s="3" t="str">
        <f t="shared" si="0"/>
        <v>2</v>
      </c>
      <c r="L11" s="1" t="str">
        <f t="shared" si="1"/>
        <v>ok</v>
      </c>
    </row>
    <row r="12" spans="1:12" ht="20.100000000000001" customHeight="1" x14ac:dyDescent="0.3">
      <c r="A12" s="310"/>
      <c r="B12" s="308"/>
      <c r="C12" s="208" t="s">
        <v>38</v>
      </c>
      <c r="D12" s="208"/>
      <c r="E12" s="208">
        <v>1</v>
      </c>
      <c r="F12" s="208"/>
      <c r="G12" s="208"/>
      <c r="H12" s="208"/>
      <c r="I12" s="209">
        <v>1</v>
      </c>
      <c r="J12" s="214"/>
      <c r="K12" s="3" t="str">
        <f t="shared" si="0"/>
        <v>3</v>
      </c>
      <c r="L12" s="1" t="str">
        <f t="shared" si="1"/>
        <v>ok</v>
      </c>
    </row>
    <row r="13" spans="1:12" ht="20.100000000000001" customHeight="1" x14ac:dyDescent="0.3">
      <c r="A13" s="310"/>
      <c r="B13" s="308"/>
      <c r="C13" s="208" t="s">
        <v>59</v>
      </c>
      <c r="D13" s="208"/>
      <c r="E13" s="208">
        <v>1</v>
      </c>
      <c r="F13" s="208"/>
      <c r="G13" s="208">
        <v>1</v>
      </c>
      <c r="H13" s="208"/>
      <c r="I13" s="209"/>
      <c r="J13" s="210"/>
      <c r="K13" s="3" t="str">
        <f t="shared" si="0"/>
        <v>1</v>
      </c>
      <c r="L13" s="1" t="str">
        <f t="shared" si="1"/>
        <v>ok</v>
      </c>
    </row>
    <row r="14" spans="1:12" ht="20.100000000000001" customHeight="1" thickBot="1" x14ac:dyDescent="0.35">
      <c r="A14" s="311"/>
      <c r="B14" s="312" t="s">
        <v>19</v>
      </c>
      <c r="C14" s="312"/>
      <c r="D14" s="215"/>
      <c r="E14" s="215">
        <v>1</v>
      </c>
      <c r="F14" s="215"/>
      <c r="G14" s="215">
        <v>1</v>
      </c>
      <c r="H14" s="215"/>
      <c r="I14" s="216"/>
      <c r="J14" s="217"/>
      <c r="K14" s="3" t="str">
        <f t="shared" si="0"/>
        <v>1</v>
      </c>
      <c r="L14" s="1" t="str">
        <f t="shared" si="1"/>
        <v>ok</v>
      </c>
    </row>
    <row r="15" spans="1:12" ht="20.100000000000001" customHeight="1" x14ac:dyDescent="0.3">
      <c r="A15" s="309" t="s">
        <v>83</v>
      </c>
      <c r="B15" s="307" t="s">
        <v>60</v>
      </c>
      <c r="C15" s="218" t="s">
        <v>61</v>
      </c>
      <c r="D15" s="218"/>
      <c r="E15" s="218">
        <v>1</v>
      </c>
      <c r="F15" s="218"/>
      <c r="G15" s="218">
        <v>1</v>
      </c>
      <c r="H15" s="218"/>
      <c r="I15" s="219"/>
      <c r="J15" s="220"/>
      <c r="K15" s="3" t="str">
        <f t="shared" si="0"/>
        <v>1</v>
      </c>
      <c r="L15" s="1" t="str">
        <f t="shared" si="1"/>
        <v>ok</v>
      </c>
    </row>
    <row r="16" spans="1:12" ht="20.100000000000001" customHeight="1" x14ac:dyDescent="0.3">
      <c r="A16" s="310"/>
      <c r="B16" s="308"/>
      <c r="C16" s="208" t="s">
        <v>62</v>
      </c>
      <c r="D16" s="208"/>
      <c r="E16" s="208">
        <v>1</v>
      </c>
      <c r="F16" s="208"/>
      <c r="G16" s="208"/>
      <c r="H16" s="208">
        <v>1</v>
      </c>
      <c r="I16" s="209"/>
      <c r="J16" s="210"/>
      <c r="K16" s="3" t="str">
        <f t="shared" si="0"/>
        <v>2</v>
      </c>
      <c r="L16" s="1" t="str">
        <f t="shared" si="1"/>
        <v>ok</v>
      </c>
    </row>
    <row r="17" spans="1:12" ht="20.100000000000001" customHeight="1" x14ac:dyDescent="0.3">
      <c r="A17" s="310"/>
      <c r="B17" s="306" t="s">
        <v>21</v>
      </c>
      <c r="C17" s="306"/>
      <c r="D17" s="211"/>
      <c r="E17" s="211">
        <v>1</v>
      </c>
      <c r="F17" s="211"/>
      <c r="G17" s="211">
        <v>1</v>
      </c>
      <c r="H17" s="211"/>
      <c r="I17" s="212"/>
      <c r="J17" s="213"/>
      <c r="K17" s="3" t="str">
        <f t="shared" si="0"/>
        <v>1</v>
      </c>
      <c r="L17" s="1" t="str">
        <f t="shared" si="1"/>
        <v>ok</v>
      </c>
    </row>
    <row r="18" spans="1:12" ht="20.100000000000001" customHeight="1" x14ac:dyDescent="0.3">
      <c r="A18" s="310"/>
      <c r="B18" s="221" t="s">
        <v>22</v>
      </c>
      <c r="C18" s="208" t="s">
        <v>23</v>
      </c>
      <c r="D18" s="208"/>
      <c r="E18" s="208">
        <v>1</v>
      </c>
      <c r="F18" s="208">
        <v>1</v>
      </c>
      <c r="G18" s="208"/>
      <c r="H18" s="208"/>
      <c r="I18" s="209"/>
      <c r="J18" s="210"/>
      <c r="K18" s="3" t="str">
        <f t="shared" si="0"/>
        <v>0</v>
      </c>
      <c r="L18" s="1" t="str">
        <f t="shared" si="1"/>
        <v>ok</v>
      </c>
    </row>
    <row r="19" spans="1:12" ht="20.100000000000001" customHeight="1" x14ac:dyDescent="0.3">
      <c r="A19" s="310"/>
      <c r="B19" s="306" t="s">
        <v>22</v>
      </c>
      <c r="C19" s="306"/>
      <c r="D19" s="211"/>
      <c r="E19" s="211">
        <v>1</v>
      </c>
      <c r="F19" s="211">
        <v>1</v>
      </c>
      <c r="G19" s="211"/>
      <c r="H19" s="211"/>
      <c r="I19" s="212"/>
      <c r="J19" s="213"/>
      <c r="K19" s="3" t="str">
        <f t="shared" si="0"/>
        <v>0</v>
      </c>
      <c r="L19" s="1" t="str">
        <f t="shared" si="1"/>
        <v>ok</v>
      </c>
    </row>
    <row r="20" spans="1:12" ht="20.100000000000001" customHeight="1" x14ac:dyDescent="0.3">
      <c r="A20" s="310"/>
      <c r="B20" s="343" t="s">
        <v>24</v>
      </c>
      <c r="C20" s="208" t="s">
        <v>66</v>
      </c>
      <c r="D20" s="208"/>
      <c r="E20" s="208">
        <v>1</v>
      </c>
      <c r="F20" s="208"/>
      <c r="G20" s="208"/>
      <c r="H20" s="208">
        <v>1</v>
      </c>
      <c r="I20" s="209"/>
      <c r="J20" s="210"/>
      <c r="K20" s="3" t="str">
        <f t="shared" si="0"/>
        <v>2</v>
      </c>
      <c r="L20" s="1" t="str">
        <f t="shared" si="1"/>
        <v>ok</v>
      </c>
    </row>
    <row r="21" spans="1:12" ht="20.100000000000001" customHeight="1" x14ac:dyDescent="0.3">
      <c r="A21" s="310"/>
      <c r="B21" s="341"/>
      <c r="C21" s="208" t="s">
        <v>65</v>
      </c>
      <c r="D21" s="208"/>
      <c r="E21" s="208">
        <v>1</v>
      </c>
      <c r="F21" s="208">
        <v>1</v>
      </c>
      <c r="G21" s="208"/>
      <c r="H21" s="208"/>
      <c r="I21" s="209"/>
      <c r="J21" s="210"/>
      <c r="K21" s="3" t="str">
        <f t="shared" si="0"/>
        <v>0</v>
      </c>
      <c r="L21" s="1" t="str">
        <f t="shared" si="1"/>
        <v>ok</v>
      </c>
    </row>
    <row r="22" spans="1:12" ht="20.100000000000001" customHeight="1" x14ac:dyDescent="0.3">
      <c r="A22" s="310"/>
      <c r="B22" s="341"/>
      <c r="C22" s="208" t="s">
        <v>64</v>
      </c>
      <c r="D22" s="208"/>
      <c r="E22" s="208">
        <v>1</v>
      </c>
      <c r="F22" s="208"/>
      <c r="G22" s="208">
        <v>1</v>
      </c>
      <c r="H22" s="208"/>
      <c r="I22" s="209"/>
      <c r="J22" s="210"/>
      <c r="K22" s="3" t="str">
        <f t="shared" si="0"/>
        <v>1</v>
      </c>
      <c r="L22" s="1" t="str">
        <f t="shared" si="1"/>
        <v>ok</v>
      </c>
    </row>
    <row r="23" spans="1:12" ht="20.100000000000001" customHeight="1" x14ac:dyDescent="0.3">
      <c r="A23" s="310"/>
      <c r="B23" s="306" t="s">
        <v>24</v>
      </c>
      <c r="C23" s="306"/>
      <c r="D23" s="211"/>
      <c r="E23" s="211">
        <v>1</v>
      </c>
      <c r="F23" s="211"/>
      <c r="G23" s="211">
        <v>1</v>
      </c>
      <c r="H23" s="211"/>
      <c r="I23" s="212"/>
      <c r="J23" s="213"/>
      <c r="K23" s="3" t="str">
        <f t="shared" si="0"/>
        <v>1</v>
      </c>
      <c r="L23" s="1" t="str">
        <f t="shared" si="1"/>
        <v>ok</v>
      </c>
    </row>
    <row r="24" spans="1:12" ht="20.100000000000001" customHeight="1" x14ac:dyDescent="0.3">
      <c r="A24" s="310"/>
      <c r="B24" s="343" t="s">
        <v>25</v>
      </c>
      <c r="C24" s="208" t="s">
        <v>49</v>
      </c>
      <c r="D24" s="208"/>
      <c r="E24" s="208">
        <v>1</v>
      </c>
      <c r="F24" s="208">
        <v>1</v>
      </c>
      <c r="G24" s="208"/>
      <c r="H24" s="208"/>
      <c r="I24" s="209"/>
      <c r="J24" s="210"/>
      <c r="K24" s="3" t="str">
        <f t="shared" si="0"/>
        <v>0</v>
      </c>
      <c r="L24" s="1" t="str">
        <f t="shared" si="1"/>
        <v>ok</v>
      </c>
    </row>
    <row r="25" spans="1:12" ht="33" x14ac:dyDescent="0.3">
      <c r="A25" s="310"/>
      <c r="B25" s="341"/>
      <c r="C25" s="208" t="s">
        <v>67</v>
      </c>
      <c r="D25" s="208"/>
      <c r="E25" s="208">
        <v>1</v>
      </c>
      <c r="F25" s="208"/>
      <c r="G25" s="208">
        <v>1</v>
      </c>
      <c r="H25" s="208"/>
      <c r="I25" s="209"/>
      <c r="J25" s="210"/>
      <c r="K25" s="3" t="str">
        <f t="shared" si="0"/>
        <v>1</v>
      </c>
      <c r="L25" s="1" t="str">
        <f t="shared" si="1"/>
        <v>ok</v>
      </c>
    </row>
    <row r="26" spans="1:12" ht="20.100000000000001" customHeight="1" x14ac:dyDescent="0.3">
      <c r="A26" s="310"/>
      <c r="B26" s="341"/>
      <c r="C26" s="208" t="s">
        <v>68</v>
      </c>
      <c r="D26" s="208"/>
      <c r="E26" s="208">
        <v>1</v>
      </c>
      <c r="F26" s="208">
        <v>1</v>
      </c>
      <c r="G26" s="208"/>
      <c r="H26" s="208"/>
      <c r="I26" s="209"/>
      <c r="J26" s="210"/>
      <c r="K26" s="3" t="str">
        <f t="shared" si="0"/>
        <v>0</v>
      </c>
      <c r="L26" s="1" t="str">
        <f t="shared" si="1"/>
        <v>ok</v>
      </c>
    </row>
    <row r="27" spans="1:12" ht="49.5" x14ac:dyDescent="0.3">
      <c r="A27" s="310"/>
      <c r="B27" s="341"/>
      <c r="C27" s="208" t="s">
        <v>69</v>
      </c>
      <c r="D27" s="208"/>
      <c r="E27" s="208">
        <v>1</v>
      </c>
      <c r="F27" s="208"/>
      <c r="G27" s="208">
        <v>1</v>
      </c>
      <c r="H27" s="208"/>
      <c r="I27" s="209"/>
      <c r="J27" s="210"/>
      <c r="K27" s="3" t="str">
        <f t="shared" si="0"/>
        <v>1</v>
      </c>
      <c r="L27" s="1" t="str">
        <f t="shared" si="1"/>
        <v>ok</v>
      </c>
    </row>
    <row r="28" spans="1:12" ht="20.100000000000001" customHeight="1" x14ac:dyDescent="0.3">
      <c r="A28" s="310"/>
      <c r="B28" s="341"/>
      <c r="C28" s="208" t="s">
        <v>50</v>
      </c>
      <c r="D28" s="208"/>
      <c r="E28" s="208">
        <v>1</v>
      </c>
      <c r="F28" s="208"/>
      <c r="G28" s="208"/>
      <c r="H28" s="208"/>
      <c r="I28" s="209">
        <v>1</v>
      </c>
      <c r="J28" s="210"/>
      <c r="K28" s="3" t="str">
        <f t="shared" si="0"/>
        <v>3</v>
      </c>
      <c r="L28" s="1" t="str">
        <f t="shared" si="1"/>
        <v>ok</v>
      </c>
    </row>
    <row r="29" spans="1:12" ht="20.100000000000001" customHeight="1" x14ac:dyDescent="0.3">
      <c r="A29" s="310"/>
      <c r="B29" s="342"/>
      <c r="C29" s="226" t="s">
        <v>94</v>
      </c>
      <c r="D29" s="226"/>
      <c r="E29" s="226">
        <v>1</v>
      </c>
      <c r="F29" s="226"/>
      <c r="G29" s="226">
        <v>1</v>
      </c>
      <c r="H29" s="226"/>
      <c r="I29" s="209"/>
      <c r="J29" s="210"/>
      <c r="K29" s="3" t="str">
        <f t="shared" si="0"/>
        <v>1</v>
      </c>
      <c r="L29" s="1" t="str">
        <f t="shared" si="1"/>
        <v>ok</v>
      </c>
    </row>
    <row r="30" spans="1:12" ht="20.100000000000001" customHeight="1" x14ac:dyDescent="0.3">
      <c r="A30" s="310"/>
      <c r="B30" s="306" t="s">
        <v>25</v>
      </c>
      <c r="C30" s="306"/>
      <c r="D30" s="211"/>
      <c r="E30" s="211">
        <v>1</v>
      </c>
      <c r="F30" s="211"/>
      <c r="G30" s="211">
        <v>1</v>
      </c>
      <c r="H30" s="211"/>
      <c r="I30" s="212"/>
      <c r="J30" s="213"/>
      <c r="K30" s="3" t="str">
        <f t="shared" si="0"/>
        <v>1</v>
      </c>
      <c r="L30" s="1" t="str">
        <f t="shared" si="1"/>
        <v>ok</v>
      </c>
    </row>
    <row r="31" spans="1:12" ht="20.100000000000001" customHeight="1" x14ac:dyDescent="0.3">
      <c r="A31" s="310"/>
      <c r="B31" s="208" t="s">
        <v>89</v>
      </c>
      <c r="C31" s="208" t="s">
        <v>70</v>
      </c>
      <c r="D31" s="208"/>
      <c r="E31" s="208">
        <v>1</v>
      </c>
      <c r="F31" s="208"/>
      <c r="G31" s="208"/>
      <c r="H31" s="208"/>
      <c r="I31" s="209">
        <v>1</v>
      </c>
      <c r="J31" s="210"/>
      <c r="K31" s="3" t="str">
        <f t="shared" si="0"/>
        <v>3</v>
      </c>
      <c r="L31" s="1" t="str">
        <f t="shared" si="1"/>
        <v>ok</v>
      </c>
    </row>
    <row r="32" spans="1:12" ht="20.100000000000001" customHeight="1" x14ac:dyDescent="0.3">
      <c r="A32" s="310"/>
      <c r="B32" s="306" t="s">
        <v>26</v>
      </c>
      <c r="C32" s="306"/>
      <c r="D32" s="211"/>
      <c r="E32" s="211">
        <v>1</v>
      </c>
      <c r="F32" s="211"/>
      <c r="G32" s="211"/>
      <c r="H32" s="211"/>
      <c r="I32" s="212">
        <v>1</v>
      </c>
      <c r="J32" s="213"/>
      <c r="K32" s="3" t="str">
        <f t="shared" si="0"/>
        <v>3</v>
      </c>
      <c r="L32" s="1" t="str">
        <f t="shared" si="1"/>
        <v>ok</v>
      </c>
    </row>
    <row r="33" spans="1:12" ht="20.100000000000001" customHeight="1" x14ac:dyDescent="0.3">
      <c r="A33" s="310"/>
      <c r="B33" s="208" t="s">
        <v>27</v>
      </c>
      <c r="C33" s="208" t="s">
        <v>66</v>
      </c>
      <c r="D33" s="208"/>
      <c r="E33" s="208">
        <v>1</v>
      </c>
      <c r="F33" s="208"/>
      <c r="G33" s="208"/>
      <c r="H33" s="208"/>
      <c r="I33" s="209">
        <v>1</v>
      </c>
      <c r="J33" s="210"/>
      <c r="K33" s="3" t="str">
        <f t="shared" si="0"/>
        <v>3</v>
      </c>
      <c r="L33" s="1" t="str">
        <f t="shared" si="1"/>
        <v>ok</v>
      </c>
    </row>
    <row r="34" spans="1:12" ht="20.100000000000001" customHeight="1" thickBot="1" x14ac:dyDescent="0.35">
      <c r="A34" s="311"/>
      <c r="B34" s="312" t="s">
        <v>27</v>
      </c>
      <c r="C34" s="312"/>
      <c r="D34" s="215"/>
      <c r="E34" s="215">
        <v>1</v>
      </c>
      <c r="F34" s="215"/>
      <c r="G34" s="215"/>
      <c r="H34" s="215"/>
      <c r="I34" s="216">
        <v>1</v>
      </c>
      <c r="J34" s="217"/>
      <c r="K34" s="3" t="str">
        <f t="shared" si="0"/>
        <v>3</v>
      </c>
      <c r="L34" s="1" t="str">
        <f t="shared" si="1"/>
        <v>ok</v>
      </c>
    </row>
    <row r="35" spans="1:12" ht="20.100000000000001" customHeight="1" x14ac:dyDescent="0.3">
      <c r="A35" s="309" t="s">
        <v>28</v>
      </c>
      <c r="B35" s="340" t="s">
        <v>29</v>
      </c>
      <c r="C35" s="218" t="s">
        <v>71</v>
      </c>
      <c r="D35" s="218"/>
      <c r="E35" s="218">
        <v>1</v>
      </c>
      <c r="F35" s="218"/>
      <c r="G35" s="218">
        <v>1</v>
      </c>
      <c r="H35" s="218"/>
      <c r="I35" s="219"/>
      <c r="J35" s="220"/>
      <c r="K35" s="3" t="str">
        <f t="shared" si="0"/>
        <v>1</v>
      </c>
      <c r="L35" s="1" t="str">
        <f t="shared" si="1"/>
        <v>ok</v>
      </c>
    </row>
    <row r="36" spans="1:12" ht="20.100000000000001" customHeight="1" x14ac:dyDescent="0.3">
      <c r="A36" s="310"/>
      <c r="B36" s="341"/>
      <c r="C36" s="208" t="s">
        <v>72</v>
      </c>
      <c r="D36" s="208"/>
      <c r="E36" s="208">
        <v>1</v>
      </c>
      <c r="F36" s="208"/>
      <c r="G36" s="208">
        <v>1</v>
      </c>
      <c r="H36" s="208"/>
      <c r="I36" s="209"/>
      <c r="J36" s="210"/>
      <c r="K36" s="3" t="str">
        <f t="shared" si="0"/>
        <v>1</v>
      </c>
      <c r="L36" s="1" t="str">
        <f t="shared" si="1"/>
        <v>ok</v>
      </c>
    </row>
    <row r="37" spans="1:12" ht="20.100000000000001" customHeight="1" x14ac:dyDescent="0.3">
      <c r="A37" s="353"/>
      <c r="B37" s="342"/>
      <c r="C37" s="227" t="s">
        <v>92</v>
      </c>
      <c r="D37" s="227"/>
      <c r="E37" s="227">
        <v>1</v>
      </c>
      <c r="F37" s="227"/>
      <c r="G37" s="227"/>
      <c r="H37" s="227">
        <v>1</v>
      </c>
      <c r="I37" s="235"/>
      <c r="J37" s="236"/>
      <c r="K37" s="3" t="str">
        <f t="shared" si="0"/>
        <v>2</v>
      </c>
      <c r="L37" s="1" t="str">
        <f t="shared" si="1"/>
        <v>ok</v>
      </c>
    </row>
    <row r="38" spans="1:12" ht="20.100000000000001" customHeight="1" thickBot="1" x14ac:dyDescent="0.35">
      <c r="A38" s="311"/>
      <c r="B38" s="312" t="s">
        <v>29</v>
      </c>
      <c r="C38" s="312"/>
      <c r="D38" s="215"/>
      <c r="E38" s="215">
        <v>1</v>
      </c>
      <c r="F38" s="215"/>
      <c r="G38" s="215">
        <v>1</v>
      </c>
      <c r="H38" s="215"/>
      <c r="I38" s="216"/>
      <c r="J38" s="217"/>
      <c r="K38" s="3" t="str">
        <f t="shared" si="0"/>
        <v>1</v>
      </c>
      <c r="L38" s="1" t="str">
        <f t="shared" si="1"/>
        <v>ok</v>
      </c>
    </row>
    <row r="39" spans="1:12" ht="20.100000000000001" customHeight="1" x14ac:dyDescent="0.3">
      <c r="A39" s="348" t="s">
        <v>30</v>
      </c>
      <c r="B39" s="224" t="s">
        <v>31</v>
      </c>
      <c r="C39" s="224" t="s">
        <v>73</v>
      </c>
      <c r="D39" s="218"/>
      <c r="E39" s="218">
        <v>1</v>
      </c>
      <c r="F39" s="218"/>
      <c r="G39" s="218">
        <v>1</v>
      </c>
      <c r="H39" s="218"/>
      <c r="I39" s="219"/>
      <c r="J39" s="220"/>
      <c r="K39" s="3" t="str">
        <f t="shared" si="0"/>
        <v>1</v>
      </c>
      <c r="L39" s="1" t="str">
        <f t="shared" si="1"/>
        <v>ok</v>
      </c>
    </row>
    <row r="40" spans="1:12" ht="20.100000000000001" customHeight="1" x14ac:dyDescent="0.3">
      <c r="A40" s="349"/>
      <c r="B40" s="306" t="s">
        <v>31</v>
      </c>
      <c r="C40" s="306"/>
      <c r="D40" s="211"/>
      <c r="E40" s="211">
        <v>1</v>
      </c>
      <c r="F40" s="211"/>
      <c r="G40" s="211">
        <v>1</v>
      </c>
      <c r="H40" s="211"/>
      <c r="I40" s="212"/>
      <c r="J40" s="213"/>
      <c r="K40" s="3" t="str">
        <f t="shared" si="0"/>
        <v>1</v>
      </c>
      <c r="L40" s="1" t="str">
        <f t="shared" si="1"/>
        <v>ok</v>
      </c>
    </row>
    <row r="41" spans="1:12" ht="20.100000000000001" customHeight="1" x14ac:dyDescent="0.3">
      <c r="A41" s="349"/>
      <c r="B41" s="336" t="s">
        <v>51</v>
      </c>
      <c r="C41" s="222" t="s">
        <v>75</v>
      </c>
      <c r="D41" s="208"/>
      <c r="E41" s="208">
        <v>1</v>
      </c>
      <c r="F41" s="208"/>
      <c r="G41" s="208"/>
      <c r="H41" s="208">
        <v>1</v>
      </c>
      <c r="I41" s="209"/>
      <c r="J41" s="210"/>
      <c r="K41" s="3" t="str">
        <f t="shared" si="0"/>
        <v>2</v>
      </c>
      <c r="L41" s="1" t="str">
        <f t="shared" si="1"/>
        <v>ok</v>
      </c>
    </row>
    <row r="42" spans="1:12" ht="20.100000000000001" customHeight="1" x14ac:dyDescent="0.3">
      <c r="A42" s="349"/>
      <c r="B42" s="336"/>
      <c r="C42" s="222" t="s">
        <v>74</v>
      </c>
      <c r="D42" s="208"/>
      <c r="E42" s="208">
        <v>1</v>
      </c>
      <c r="F42" s="208"/>
      <c r="G42" s="208"/>
      <c r="H42" s="208"/>
      <c r="I42" s="209">
        <v>1</v>
      </c>
      <c r="J42" s="210"/>
      <c r="K42" s="3" t="str">
        <f t="shared" si="0"/>
        <v>3</v>
      </c>
      <c r="L42" s="1" t="str">
        <f t="shared" si="1"/>
        <v>ok</v>
      </c>
    </row>
    <row r="43" spans="1:12" ht="20.100000000000001" customHeight="1" thickBot="1" x14ac:dyDescent="0.35">
      <c r="A43" s="349"/>
      <c r="B43" s="312" t="s">
        <v>34</v>
      </c>
      <c r="C43" s="312"/>
      <c r="D43" s="215"/>
      <c r="E43" s="215">
        <v>1</v>
      </c>
      <c r="F43" s="215"/>
      <c r="G43" s="215">
        <v>1</v>
      </c>
      <c r="H43" s="215"/>
      <c r="I43" s="216"/>
      <c r="J43" s="217"/>
      <c r="K43" s="3" t="str">
        <f t="shared" si="0"/>
        <v>1</v>
      </c>
      <c r="L43" s="1" t="str">
        <f t="shared" si="1"/>
        <v>ok</v>
      </c>
    </row>
    <row r="44" spans="1:12" ht="17.100000000000001" customHeight="1" x14ac:dyDescent="0.3">
      <c r="A44" s="349"/>
      <c r="B44" s="356" t="s">
        <v>90</v>
      </c>
      <c r="C44" s="357"/>
      <c r="D44" s="229"/>
      <c r="E44" s="229">
        <v>1</v>
      </c>
      <c r="F44" s="229"/>
      <c r="G44" s="229"/>
      <c r="H44" s="229">
        <v>1</v>
      </c>
      <c r="I44" s="230"/>
      <c r="J44" s="231"/>
      <c r="K44" s="3" t="str">
        <f t="shared" si="0"/>
        <v>2</v>
      </c>
      <c r="L44" s="1" t="str">
        <f t="shared" si="1"/>
        <v>ok</v>
      </c>
    </row>
    <row r="45" spans="1:12" ht="17.100000000000001" customHeight="1" thickBot="1" x14ac:dyDescent="0.35">
      <c r="A45" s="350"/>
      <c r="B45" s="339" t="s">
        <v>91</v>
      </c>
      <c r="C45" s="339"/>
      <c r="D45" s="232"/>
      <c r="E45" s="232">
        <v>1</v>
      </c>
      <c r="F45" s="232"/>
      <c r="G45" s="232"/>
      <c r="H45" s="232">
        <v>1</v>
      </c>
      <c r="I45" s="233"/>
      <c r="J45" s="234"/>
      <c r="K45" s="3" t="str">
        <f t="shared" si="0"/>
        <v>2</v>
      </c>
      <c r="L45" s="1" t="str">
        <f t="shared" si="1"/>
        <v>ok</v>
      </c>
    </row>
    <row r="46" spans="1:12" ht="20.100000000000001" customHeight="1" x14ac:dyDescent="0.3">
      <c r="A46" s="309" t="s">
        <v>32</v>
      </c>
      <c r="B46" s="335" t="s">
        <v>76</v>
      </c>
      <c r="C46" s="335"/>
      <c r="D46" s="218"/>
      <c r="E46" s="218">
        <v>1</v>
      </c>
      <c r="F46" s="218"/>
      <c r="G46" s="218"/>
      <c r="H46" s="218">
        <v>1</v>
      </c>
      <c r="I46" s="219"/>
      <c r="J46" s="220"/>
      <c r="K46" s="3" t="str">
        <f t="shared" si="0"/>
        <v>2</v>
      </c>
      <c r="L46" s="1" t="str">
        <f t="shared" si="1"/>
        <v>ok</v>
      </c>
    </row>
    <row r="47" spans="1:12" ht="20.100000000000001" customHeight="1" x14ac:dyDescent="0.3">
      <c r="A47" s="351"/>
      <c r="B47" s="337" t="s">
        <v>77</v>
      </c>
      <c r="C47" s="338"/>
      <c r="D47" s="205"/>
      <c r="E47" s="205">
        <v>1</v>
      </c>
      <c r="F47" s="205"/>
      <c r="G47" s="205"/>
      <c r="H47" s="205">
        <v>1</v>
      </c>
      <c r="I47" s="206"/>
      <c r="J47" s="207"/>
      <c r="K47" s="3" t="str">
        <f t="shared" si="0"/>
        <v>2</v>
      </c>
      <c r="L47" s="1" t="str">
        <f t="shared" si="1"/>
        <v>ok</v>
      </c>
    </row>
    <row r="48" spans="1:12" ht="20.100000000000001" customHeight="1" thickBot="1" x14ac:dyDescent="0.35">
      <c r="A48" s="311"/>
      <c r="B48" s="312" t="s">
        <v>42</v>
      </c>
      <c r="C48" s="312"/>
      <c r="D48" s="215"/>
      <c r="E48" s="215">
        <v>1</v>
      </c>
      <c r="F48" s="215"/>
      <c r="G48" s="215"/>
      <c r="H48" s="215">
        <v>1</v>
      </c>
      <c r="I48" s="216"/>
      <c r="J48" s="217"/>
      <c r="K48" s="3" t="str">
        <f t="shared" si="0"/>
        <v>2</v>
      </c>
      <c r="L48" s="1" t="str">
        <f t="shared" si="1"/>
        <v>ok</v>
      </c>
    </row>
    <row r="49" spans="1:11" ht="66.75" customHeight="1" thickBot="1" x14ac:dyDescent="0.35">
      <c r="A49" s="223" t="s">
        <v>33</v>
      </c>
      <c r="B49" s="332"/>
      <c r="C49" s="332"/>
      <c r="D49" s="332"/>
      <c r="E49" s="332"/>
      <c r="F49" s="332"/>
      <c r="G49" s="332"/>
      <c r="H49" s="332"/>
      <c r="I49" s="333"/>
      <c r="J49" s="334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1"/>
  <sheetViews>
    <sheetView tabSelected="1" view="pageBreakPreview" zoomScaleNormal="100" zoomScaleSheetLayoutView="100" workbookViewId="0">
      <pane ySplit="6" topLeftCell="A112" activePane="bottomLeft" state="frozen"/>
      <selection pane="bottomLeft" activeCell="H133" sqref="H133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3.125" style="1" customWidth="1"/>
    <col min="4" max="4" width="5.625" style="1" customWidth="1"/>
    <col min="5" max="5" width="5.875" style="1" customWidth="1"/>
    <col min="6" max="6" width="4.625" style="1" customWidth="1"/>
    <col min="7" max="9" width="5.125" style="1" customWidth="1"/>
    <col min="10" max="10" width="9.625" style="2" customWidth="1"/>
    <col min="11" max="11" width="5.5" style="2" customWidth="1"/>
    <col min="12" max="12" width="6.125" style="2" customWidth="1"/>
    <col min="13" max="13" width="5.3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408" t="s">
        <v>43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7"/>
    </row>
    <row r="2" spans="1:24" ht="12" x14ac:dyDescent="0.3">
      <c r="A2" s="12"/>
      <c r="B2" s="12"/>
      <c r="C2" s="12"/>
      <c r="D2" s="12"/>
      <c r="E2" s="12"/>
      <c r="F2" s="12"/>
      <c r="G2" s="13"/>
      <c r="H2" s="14"/>
      <c r="I2" s="15"/>
      <c r="J2" s="16"/>
      <c r="K2" s="16"/>
      <c r="L2" s="16"/>
      <c r="M2" s="16"/>
      <c r="N2" s="16"/>
      <c r="O2" s="17" t="s">
        <v>10</v>
      </c>
      <c r="P2" s="424" t="s">
        <v>155</v>
      </c>
      <c r="Q2" s="424"/>
      <c r="R2" s="5"/>
    </row>
    <row r="3" spans="1:24" ht="12.75" thickBot="1" x14ac:dyDescent="0.35">
      <c r="A3" s="18"/>
      <c r="B3" s="18"/>
      <c r="C3" s="18"/>
      <c r="D3" s="18"/>
      <c r="E3" s="18"/>
      <c r="F3" s="18"/>
      <c r="G3" s="12"/>
      <c r="H3" s="15"/>
      <c r="I3" s="15"/>
      <c r="J3" s="16"/>
      <c r="K3" s="16"/>
      <c r="L3" s="16"/>
      <c r="M3" s="16"/>
      <c r="N3" s="16"/>
      <c r="O3" s="19" t="s">
        <v>9</v>
      </c>
      <c r="P3" s="425" t="s">
        <v>156</v>
      </c>
      <c r="Q3" s="425"/>
      <c r="R3" s="6"/>
    </row>
    <row r="4" spans="1:24" s="1" customFormat="1" ht="12.75" thickBot="1" x14ac:dyDescent="0.35">
      <c r="A4" s="413" t="s">
        <v>0</v>
      </c>
      <c r="B4" s="413" t="s">
        <v>5</v>
      </c>
      <c r="C4" s="420" t="s">
        <v>102</v>
      </c>
      <c r="D4" s="421"/>
      <c r="E4" s="421"/>
      <c r="F4" s="421"/>
      <c r="G4" s="421"/>
      <c r="H4" s="421"/>
      <c r="I4" s="422"/>
      <c r="J4" s="420" t="s">
        <v>6</v>
      </c>
      <c r="K4" s="421"/>
      <c r="L4" s="421"/>
      <c r="M4" s="421"/>
      <c r="N4" s="421"/>
      <c r="O4" s="421"/>
      <c r="P4" s="421"/>
      <c r="Q4" s="422"/>
      <c r="R4" s="359"/>
      <c r="S4" s="359"/>
      <c r="T4" s="359"/>
      <c r="U4" s="359"/>
      <c r="V4" s="359"/>
      <c r="W4" s="359"/>
      <c r="X4" s="359"/>
    </row>
    <row r="5" spans="1:24" s="1" customFormat="1" ht="12" x14ac:dyDescent="0.3">
      <c r="A5" s="414"/>
      <c r="B5" s="414"/>
      <c r="C5" s="413" t="s">
        <v>2</v>
      </c>
      <c r="D5" s="423" t="s">
        <v>1</v>
      </c>
      <c r="E5" s="416" t="s">
        <v>3</v>
      </c>
      <c r="F5" s="418" t="s">
        <v>7</v>
      </c>
      <c r="G5" s="375" t="s">
        <v>8</v>
      </c>
      <c r="H5" s="375"/>
      <c r="I5" s="376"/>
      <c r="J5" s="409" t="s">
        <v>2</v>
      </c>
      <c r="K5" s="411" t="s">
        <v>1</v>
      </c>
      <c r="L5" s="373" t="s">
        <v>3</v>
      </c>
      <c r="M5" s="374" t="s">
        <v>7</v>
      </c>
      <c r="N5" s="372" t="s">
        <v>8</v>
      </c>
      <c r="O5" s="373"/>
      <c r="P5" s="373"/>
      <c r="Q5" s="374"/>
      <c r="R5" s="371" t="s">
        <v>110</v>
      </c>
      <c r="S5" s="371" t="s">
        <v>107</v>
      </c>
      <c r="T5" s="371" t="s">
        <v>109</v>
      </c>
      <c r="U5" s="371" t="s">
        <v>108</v>
      </c>
      <c r="V5" s="358"/>
      <c r="W5" s="358"/>
      <c r="X5" s="358"/>
    </row>
    <row r="6" spans="1:24" s="1" customFormat="1" ht="24.75" thickBot="1" x14ac:dyDescent="0.35">
      <c r="A6" s="415"/>
      <c r="B6" s="415"/>
      <c r="C6" s="415"/>
      <c r="D6" s="380"/>
      <c r="E6" s="417"/>
      <c r="F6" s="419"/>
      <c r="G6" s="200" t="s">
        <v>53</v>
      </c>
      <c r="H6" s="201" t="s">
        <v>54</v>
      </c>
      <c r="I6" s="202" t="s">
        <v>55</v>
      </c>
      <c r="J6" s="410"/>
      <c r="K6" s="361"/>
      <c r="L6" s="363"/>
      <c r="M6" s="412"/>
      <c r="N6" s="200" t="s">
        <v>56</v>
      </c>
      <c r="O6" s="201" t="s">
        <v>57</v>
      </c>
      <c r="P6" s="201" t="s">
        <v>53</v>
      </c>
      <c r="Q6" s="202" t="s">
        <v>55</v>
      </c>
      <c r="R6" s="358"/>
      <c r="S6" s="358"/>
      <c r="T6" s="358"/>
      <c r="U6" s="358"/>
      <c r="V6" s="8"/>
      <c r="W6" s="8"/>
      <c r="X6" s="8"/>
    </row>
    <row r="7" spans="1:24" s="1" customFormat="1" ht="16.149999999999999" customHeight="1" thickBot="1" x14ac:dyDescent="0.35">
      <c r="A7" s="20">
        <v>1</v>
      </c>
      <c r="B7" s="260" t="s">
        <v>84</v>
      </c>
      <c r="C7" s="11"/>
      <c r="D7" s="21"/>
      <c r="E7" s="22"/>
      <c r="F7" s="23"/>
      <c r="G7" s="24"/>
      <c r="H7" s="22"/>
      <c r="I7" s="23"/>
      <c r="J7" s="25" t="s">
        <v>78</v>
      </c>
      <c r="K7" s="26"/>
      <c r="L7" s="27"/>
      <c r="M7" s="28">
        <v>1</v>
      </c>
      <c r="N7" s="29"/>
      <c r="O7" s="27"/>
      <c r="P7" s="27"/>
      <c r="Q7" s="28">
        <v>1</v>
      </c>
      <c r="R7" s="1" t="str">
        <f>IF(SUM(D7:F7)=0,"미점검",IF(SUM(D7:F7)=1,"ok",IF(SUM(D7:F7)&gt;1,"오류")))</f>
        <v>미점검</v>
      </c>
      <c r="S7" s="10" t="str">
        <f>IF(SUM(D7:I7)=0,"미점검",IF(AND(SUM(F7:I7)=0,SUM(D7:E7)=1),"ok",IF(AND(F7=0,SUM(G7:I7)&gt;0),"오류",IF(AND(F7=1,SUM(F7:I7)=1),"오류",IF(SUM(F7:I7)&gt;1,"ok")))))</f>
        <v>미점검</v>
      </c>
      <c r="T7" s="1" t="str">
        <f>IF(SUM(K7:M7)=0,"미점검",IF(SUM(K7:M7)=1,"ok",IF(SUM(K7:M7)&gt;1,"오류")))</f>
        <v>ok</v>
      </c>
      <c r="U7" s="10" t="str">
        <f>IF(SUM(K7:Q7)=0,"미점검",IF(AND(SUM(M7:Q7)=0,SUM(K7:L7)=1),"ok",IF(AND(M7=0,SUM(N7:Q7)&gt;0),"오류",IF(AND(M7=1,SUM(M7:Q7)=1),"오류",IF(SUM(M7:Q7)&gt;1,"ok")))))</f>
        <v>ok</v>
      </c>
      <c r="V7" s="10"/>
      <c r="W7" s="10"/>
      <c r="X7" s="10"/>
    </row>
    <row r="8" spans="1:24" s="4" customFormat="1" ht="16.149999999999999" customHeight="1" thickBot="1" x14ac:dyDescent="0.35">
      <c r="A8" s="32">
        <v>5</v>
      </c>
      <c r="B8" s="377" t="s">
        <v>86</v>
      </c>
      <c r="C8" s="32"/>
      <c r="D8" s="33"/>
      <c r="E8" s="34"/>
      <c r="F8" s="35"/>
      <c r="G8" s="36"/>
      <c r="H8" s="34"/>
      <c r="I8" s="35"/>
      <c r="J8" s="37" t="s">
        <v>87</v>
      </c>
      <c r="K8" s="38"/>
      <c r="L8" s="39"/>
      <c r="M8" s="40">
        <v>1</v>
      </c>
      <c r="N8" s="41"/>
      <c r="O8" s="39">
        <v>1</v>
      </c>
      <c r="P8" s="42"/>
      <c r="Q8" s="43"/>
      <c r="R8" s="1" t="str">
        <f t="shared" ref="R8:R100" si="0">IF(SUM(D8:F8)=0,"미점검",IF(SUM(D8:F8)=1,"ok",IF(SUM(D8:F8)&gt;1,"오류")))</f>
        <v>미점검</v>
      </c>
      <c r="S8" s="10" t="str">
        <f t="shared" ref="S8:S100" si="1">IF(SUM(D8:I8)=0,"미점검",IF(AND(SUM(F8:I8)=0,SUM(D8:E8)=1),"ok",IF(AND(F8=0,SUM(G8:I8)&gt;0),"오류",IF(AND(F8=1,SUM(F8:I8)=1),"오류",IF(SUM(F8:I8)&gt;1,"ok")))))</f>
        <v>미점검</v>
      </c>
      <c r="T8" s="1" t="str">
        <f t="shared" ref="T8:T100" si="2">IF(SUM(K8:M8)=0,"미점검",IF(SUM(K8:M8)=1,"ok",IF(SUM(K8:M8)&gt;1,"오류")))</f>
        <v>ok</v>
      </c>
      <c r="U8" s="10" t="str">
        <f t="shared" ref="U8:U100" si="3">IF(SUM(K8:Q8)=0,"미점검",IF(AND(SUM(M8:Q8)=0,SUM(K8:L8)=1),"ok",IF(AND(M8=0,SUM(N8:Q8)&gt;0),"오류",IF(AND(M8=1,SUM(M8:Q8)=1),"오류",IF(SUM(M8:Q8)&gt;1,"ok")))))</f>
        <v>ok</v>
      </c>
    </row>
    <row r="9" spans="1:24" s="1" customFormat="1" ht="16.149999999999999" customHeight="1" thickBot="1" x14ac:dyDescent="0.35">
      <c r="A9" s="54">
        <v>8</v>
      </c>
      <c r="B9" s="378"/>
      <c r="C9" s="55"/>
      <c r="D9" s="56"/>
      <c r="E9" s="57"/>
      <c r="F9" s="58"/>
      <c r="G9" s="59"/>
      <c r="H9" s="57"/>
      <c r="I9" s="58"/>
      <c r="J9" s="60" t="s">
        <v>88</v>
      </c>
      <c r="K9" s="61"/>
      <c r="L9" s="62">
        <v>1</v>
      </c>
      <c r="M9" s="63"/>
      <c r="N9" s="64"/>
      <c r="O9" s="62"/>
      <c r="P9" s="62"/>
      <c r="Q9" s="63"/>
      <c r="R9" s="1" t="str">
        <f t="shared" si="0"/>
        <v>미점검</v>
      </c>
      <c r="S9" s="10" t="str">
        <f t="shared" si="1"/>
        <v>미점검</v>
      </c>
      <c r="T9" s="1" t="str">
        <f t="shared" si="2"/>
        <v>ok</v>
      </c>
      <c r="U9" s="10" t="str">
        <f t="shared" si="3"/>
        <v>ok</v>
      </c>
    </row>
    <row r="10" spans="1:24" s="1" customFormat="1" ht="16.149999999999999" customHeight="1" thickBot="1" x14ac:dyDescent="0.35">
      <c r="A10" s="32">
        <v>13</v>
      </c>
      <c r="B10" s="377" t="s">
        <v>85</v>
      </c>
      <c r="C10" s="65"/>
      <c r="D10" s="66"/>
      <c r="E10" s="67"/>
      <c r="F10" s="68"/>
      <c r="G10" s="69"/>
      <c r="H10" s="67"/>
      <c r="I10" s="68"/>
      <c r="J10" s="70" t="s">
        <v>85</v>
      </c>
      <c r="K10" s="71"/>
      <c r="L10" s="72"/>
      <c r="M10" s="73">
        <v>1</v>
      </c>
      <c r="N10" s="74"/>
      <c r="O10" s="72">
        <v>1</v>
      </c>
      <c r="P10" s="72"/>
      <c r="Q10" s="73"/>
      <c r="R10" s="1" t="str">
        <f t="shared" si="0"/>
        <v>미점검</v>
      </c>
      <c r="S10" s="10" t="str">
        <f t="shared" si="1"/>
        <v>미점검</v>
      </c>
      <c r="T10" s="1" t="str">
        <f t="shared" si="2"/>
        <v>ok</v>
      </c>
      <c r="U10" s="10" t="str">
        <f t="shared" si="3"/>
        <v>ok</v>
      </c>
    </row>
    <row r="11" spans="1:24" s="1" customFormat="1" ht="16.149999999999999" customHeight="1" thickBot="1" x14ac:dyDescent="0.35">
      <c r="A11" s="54">
        <v>16</v>
      </c>
      <c r="B11" s="378"/>
      <c r="C11" s="55"/>
      <c r="D11" s="56"/>
      <c r="E11" s="57"/>
      <c r="F11" s="58"/>
      <c r="G11" s="59"/>
      <c r="H11" s="57"/>
      <c r="I11" s="58"/>
      <c r="J11" s="60"/>
      <c r="K11" s="61"/>
      <c r="L11" s="62"/>
      <c r="M11" s="63"/>
      <c r="N11" s="64"/>
      <c r="O11" s="62"/>
      <c r="P11" s="62"/>
      <c r="Q11" s="63"/>
      <c r="R11" s="1" t="str">
        <f t="shared" si="0"/>
        <v>미점검</v>
      </c>
      <c r="S11" s="10" t="str">
        <f t="shared" si="1"/>
        <v>미점검</v>
      </c>
      <c r="T11" s="1" t="str">
        <f t="shared" si="2"/>
        <v>미점검</v>
      </c>
      <c r="U11" s="10" t="str">
        <f t="shared" si="3"/>
        <v>미점검</v>
      </c>
    </row>
    <row r="12" spans="1:24" s="1" customFormat="1" ht="16.149999999999999" customHeight="1" thickBot="1" x14ac:dyDescent="0.35">
      <c r="A12" s="20">
        <v>17</v>
      </c>
      <c r="B12" s="383" t="s">
        <v>111</v>
      </c>
      <c r="C12" s="20" t="s">
        <v>113</v>
      </c>
      <c r="D12" s="76"/>
      <c r="E12" s="77">
        <v>1</v>
      </c>
      <c r="F12" s="78"/>
      <c r="G12" s="79"/>
      <c r="H12" s="77"/>
      <c r="I12" s="78"/>
      <c r="J12" s="80"/>
      <c r="K12" s="81"/>
      <c r="L12" s="82"/>
      <c r="M12" s="83"/>
      <c r="N12" s="84"/>
      <c r="O12" s="82"/>
      <c r="P12" s="82"/>
      <c r="Q12" s="83"/>
      <c r="R12" s="1" t="str">
        <f t="shared" si="0"/>
        <v>ok</v>
      </c>
      <c r="S12" s="10" t="str">
        <f t="shared" si="1"/>
        <v>ok</v>
      </c>
      <c r="T12" s="1" t="str">
        <f t="shared" si="2"/>
        <v>미점검</v>
      </c>
      <c r="U12" s="10" t="str">
        <f t="shared" si="3"/>
        <v>미점검</v>
      </c>
    </row>
    <row r="13" spans="1:24" s="1" customFormat="1" ht="16.149999999999999" customHeight="1" thickBot="1" x14ac:dyDescent="0.35">
      <c r="A13" s="20">
        <v>20</v>
      </c>
      <c r="B13" s="384"/>
      <c r="C13" s="273" t="s">
        <v>161</v>
      </c>
      <c r="D13" s="274"/>
      <c r="E13" s="275">
        <v>1</v>
      </c>
      <c r="F13" s="276"/>
      <c r="G13" s="277"/>
      <c r="H13" s="275"/>
      <c r="I13" s="276"/>
      <c r="J13" s="278"/>
      <c r="K13" s="279"/>
      <c r="L13" s="280"/>
      <c r="M13" s="281"/>
      <c r="N13" s="282"/>
      <c r="O13" s="280"/>
      <c r="P13" s="280"/>
      <c r="Q13" s="281"/>
      <c r="R13" s="1" t="str">
        <f t="shared" si="0"/>
        <v>ok</v>
      </c>
      <c r="S13" s="10" t="str">
        <f t="shared" si="1"/>
        <v>ok</v>
      </c>
      <c r="T13" s="1" t="str">
        <f t="shared" si="2"/>
        <v>미점검</v>
      </c>
      <c r="U13" s="10" t="str">
        <f t="shared" si="3"/>
        <v>미점검</v>
      </c>
    </row>
    <row r="14" spans="1:24" s="1" customFormat="1" ht="30" customHeight="1" thickBot="1" x14ac:dyDescent="0.35">
      <c r="A14" s="20">
        <v>20</v>
      </c>
      <c r="B14" s="384"/>
      <c r="C14" s="85" t="s">
        <v>162</v>
      </c>
      <c r="D14" s="86"/>
      <c r="E14" s="87">
        <v>1</v>
      </c>
      <c r="F14" s="88"/>
      <c r="G14" s="89"/>
      <c r="H14" s="87"/>
      <c r="I14" s="88"/>
      <c r="J14" s="292"/>
      <c r="K14" s="91"/>
      <c r="L14" s="92"/>
      <c r="M14" s="93"/>
      <c r="N14" s="94"/>
      <c r="O14" s="92"/>
      <c r="P14" s="92"/>
      <c r="Q14" s="93"/>
      <c r="R14" s="1" t="str">
        <f t="shared" ref="R14" si="4">IF(SUM(D14:F14)=0,"미점검",IF(SUM(D14:F14)=1,"ok",IF(SUM(D14:F14)&gt;1,"오류")))</f>
        <v>ok</v>
      </c>
      <c r="S14" s="10" t="str">
        <f t="shared" ref="S14" si="5">IF(SUM(D14:I14)=0,"미점검",IF(AND(SUM(F14:I14)=0,SUM(D14:E14)=1),"ok",IF(AND(F14=0,SUM(G14:I14)&gt;0),"오류",IF(AND(F14=1,SUM(F14:I14)=1),"오류",IF(SUM(F14:I14)&gt;1,"ok")))))</f>
        <v>ok</v>
      </c>
      <c r="T14" s="1" t="str">
        <f t="shared" ref="T14" si="6">IF(SUM(K14:M14)=0,"미점검",IF(SUM(K14:M14)=1,"ok",IF(SUM(K14:M14)&gt;1,"오류")))</f>
        <v>미점검</v>
      </c>
      <c r="U14" s="10" t="str">
        <f t="shared" ref="U14" si="7">IF(SUM(K14:Q14)=0,"미점검",IF(AND(SUM(M14:Q14)=0,SUM(K14:L14)=1),"ok",IF(AND(M14=0,SUM(N14:Q14)&gt;0),"오류",IF(AND(M14=1,SUM(M14:Q14)=1),"오류",IF(SUM(M14:Q14)&gt;1,"ok")))))</f>
        <v>미점검</v>
      </c>
    </row>
    <row r="15" spans="1:24" s="1" customFormat="1" ht="16.149999999999999" customHeight="1" thickBot="1" x14ac:dyDescent="0.35">
      <c r="A15" s="20">
        <v>20</v>
      </c>
      <c r="B15" s="385"/>
      <c r="C15" s="256" t="s">
        <v>163</v>
      </c>
      <c r="D15" s="283"/>
      <c r="E15" s="284">
        <v>1</v>
      </c>
      <c r="F15" s="285"/>
      <c r="G15" s="286"/>
      <c r="H15" s="284"/>
      <c r="I15" s="285"/>
      <c r="J15" s="287"/>
      <c r="K15" s="288"/>
      <c r="L15" s="289"/>
      <c r="M15" s="290"/>
      <c r="N15" s="291"/>
      <c r="O15" s="289"/>
      <c r="P15" s="289"/>
      <c r="Q15" s="290"/>
      <c r="R15" s="1" t="str">
        <f t="shared" si="0"/>
        <v>ok</v>
      </c>
      <c r="S15" s="10" t="str">
        <f t="shared" si="1"/>
        <v>ok</v>
      </c>
      <c r="T15" s="1" t="str">
        <f t="shared" si="2"/>
        <v>미점검</v>
      </c>
      <c r="U15" s="10" t="str">
        <f t="shared" si="3"/>
        <v>미점검</v>
      </c>
    </row>
    <row r="16" spans="1:24" s="1" customFormat="1" ht="32.25" customHeight="1" thickBot="1" x14ac:dyDescent="0.35">
      <c r="A16" s="32">
        <v>21</v>
      </c>
      <c r="B16" s="257" t="s">
        <v>112</v>
      </c>
      <c r="C16" s="54" t="s">
        <v>164</v>
      </c>
      <c r="D16" s="106"/>
      <c r="E16" s="107">
        <v>1</v>
      </c>
      <c r="F16" s="108"/>
      <c r="G16" s="109"/>
      <c r="H16" s="107"/>
      <c r="I16" s="108"/>
      <c r="J16" s="110"/>
      <c r="K16" s="38"/>
      <c r="L16" s="39"/>
      <c r="M16" s="40"/>
      <c r="N16" s="41"/>
      <c r="O16" s="39"/>
      <c r="P16" s="39"/>
      <c r="Q16" s="40"/>
      <c r="R16" s="1" t="str">
        <f t="shared" si="0"/>
        <v>ok</v>
      </c>
      <c r="S16" s="10" t="str">
        <f t="shared" si="1"/>
        <v>ok</v>
      </c>
      <c r="T16" s="1" t="str">
        <f t="shared" si="2"/>
        <v>미점검</v>
      </c>
      <c r="U16" s="10" t="str">
        <f t="shared" si="3"/>
        <v>미점검</v>
      </c>
    </row>
    <row r="17" spans="1:21" s="1" customFormat="1" ht="16.149999999999999" customHeight="1" thickBot="1" x14ac:dyDescent="0.35">
      <c r="A17" s="248">
        <v>29</v>
      </c>
      <c r="B17" s="386" t="s">
        <v>116</v>
      </c>
      <c r="C17" s="251" t="s">
        <v>117</v>
      </c>
      <c r="D17" s="106"/>
      <c r="E17" s="107">
        <v>1</v>
      </c>
      <c r="F17" s="108"/>
      <c r="G17" s="109"/>
      <c r="H17" s="107"/>
      <c r="I17" s="108"/>
      <c r="J17" s="110"/>
      <c r="K17" s="38"/>
      <c r="L17" s="39"/>
      <c r="M17" s="40"/>
      <c r="N17" s="41"/>
      <c r="O17" s="39"/>
      <c r="P17" s="39"/>
      <c r="Q17" s="40"/>
      <c r="R17" s="1" t="str">
        <f t="shared" ref="R17:R20" si="8">IF(SUM(D17:F17)=0,"미점검",IF(SUM(D17:F17)=1,"ok",IF(SUM(D17:F17)&gt;1,"오류")))</f>
        <v>ok</v>
      </c>
      <c r="S17" s="10" t="str">
        <f t="shared" ref="S17:S20" si="9">IF(SUM(D17:I17)=0,"미점검",IF(AND(SUM(F17:I17)=0,SUM(D17:E17)=1),"ok",IF(AND(F17=0,SUM(G17:I17)&gt;0),"오류",IF(AND(F17=1,SUM(F17:I17)=1),"오류",IF(SUM(F17:I17)&gt;1,"ok")))))</f>
        <v>ok</v>
      </c>
      <c r="T17" s="1" t="str">
        <f t="shared" ref="T17:T20" si="10">IF(SUM(K17:M17)=0,"미점검",IF(SUM(K17:M17)=1,"ok",IF(SUM(K17:M17)&gt;1,"오류")))</f>
        <v>미점검</v>
      </c>
      <c r="U17" s="10" t="str">
        <f t="shared" ref="U17:U20" si="11">IF(SUM(K17:Q17)=0,"미점검",IF(AND(SUM(M17:Q17)=0,SUM(K17:L17)=1),"ok",IF(AND(M17=0,SUM(N17:Q17)&gt;0),"오류",IF(AND(M17=1,SUM(M17:Q17)=1),"오류",IF(SUM(M17:Q17)&gt;1,"ok")))))</f>
        <v>미점검</v>
      </c>
    </row>
    <row r="18" spans="1:21" s="1" customFormat="1" ht="25.5" customHeight="1" thickBot="1" x14ac:dyDescent="0.35">
      <c r="A18" s="248">
        <v>30</v>
      </c>
      <c r="B18" s="387"/>
      <c r="C18" s="249" t="s">
        <v>165</v>
      </c>
      <c r="D18" s="111"/>
      <c r="E18" s="112">
        <v>1</v>
      </c>
      <c r="F18" s="113"/>
      <c r="G18" s="114"/>
      <c r="H18" s="112"/>
      <c r="I18" s="113"/>
      <c r="J18" s="115"/>
      <c r="K18" s="116"/>
      <c r="L18" s="117"/>
      <c r="M18" s="118"/>
      <c r="N18" s="119"/>
      <c r="O18" s="117"/>
      <c r="P18" s="117"/>
      <c r="Q18" s="118"/>
      <c r="R18" s="1" t="str">
        <f t="shared" si="8"/>
        <v>ok</v>
      </c>
      <c r="S18" s="10" t="str">
        <f t="shared" si="9"/>
        <v>ok</v>
      </c>
      <c r="T18" s="1" t="str">
        <f t="shared" si="10"/>
        <v>미점검</v>
      </c>
      <c r="U18" s="10" t="str">
        <f t="shared" si="11"/>
        <v>미점검</v>
      </c>
    </row>
    <row r="19" spans="1:21" s="1" customFormat="1" ht="33" customHeight="1" thickBot="1" x14ac:dyDescent="0.35">
      <c r="A19" s="248">
        <v>31</v>
      </c>
      <c r="B19" s="387"/>
      <c r="C19" s="247" t="s">
        <v>166</v>
      </c>
      <c r="D19" s="111"/>
      <c r="E19" s="112">
        <v>1</v>
      </c>
      <c r="F19" s="113"/>
      <c r="G19" s="114"/>
      <c r="H19" s="112"/>
      <c r="I19" s="113"/>
      <c r="J19" s="115"/>
      <c r="K19" s="116"/>
      <c r="L19" s="117"/>
      <c r="M19" s="118"/>
      <c r="N19" s="119"/>
      <c r="O19" s="117"/>
      <c r="P19" s="117"/>
      <c r="Q19" s="118"/>
      <c r="R19" s="1" t="str">
        <f t="shared" si="8"/>
        <v>ok</v>
      </c>
      <c r="S19" s="10" t="str">
        <f t="shared" si="9"/>
        <v>ok</v>
      </c>
      <c r="T19" s="1" t="str">
        <f t="shared" si="10"/>
        <v>미점검</v>
      </c>
      <c r="U19" s="10" t="str">
        <f t="shared" si="11"/>
        <v>미점검</v>
      </c>
    </row>
    <row r="20" spans="1:21" s="1" customFormat="1" ht="16.149999999999999" customHeight="1" thickBot="1" x14ac:dyDescent="0.35">
      <c r="A20" s="54">
        <v>32</v>
      </c>
      <c r="B20" s="387"/>
      <c r="C20" s="249" t="s">
        <v>114</v>
      </c>
      <c r="D20" s="111"/>
      <c r="E20" s="112">
        <v>1</v>
      </c>
      <c r="F20" s="113"/>
      <c r="G20" s="114"/>
      <c r="H20" s="112"/>
      <c r="I20" s="113"/>
      <c r="J20" s="175"/>
      <c r="K20" s="116"/>
      <c r="L20" s="117"/>
      <c r="M20" s="118"/>
      <c r="N20" s="119"/>
      <c r="O20" s="117"/>
      <c r="P20" s="117"/>
      <c r="Q20" s="118"/>
      <c r="R20" s="1" t="str">
        <f t="shared" si="8"/>
        <v>ok</v>
      </c>
      <c r="S20" s="10" t="str">
        <f t="shared" si="9"/>
        <v>ok</v>
      </c>
      <c r="T20" s="1" t="str">
        <f t="shared" si="10"/>
        <v>미점검</v>
      </c>
      <c r="U20" s="10" t="str">
        <f t="shared" si="11"/>
        <v>미점검</v>
      </c>
    </row>
    <row r="21" spans="1:21" s="1" customFormat="1" ht="16.149999999999999" customHeight="1" thickBot="1" x14ac:dyDescent="0.35">
      <c r="A21" s="130">
        <v>25</v>
      </c>
      <c r="B21" s="387"/>
      <c r="C21" s="261" t="s">
        <v>115</v>
      </c>
      <c r="D21" s="262"/>
      <c r="E21" s="263">
        <v>1</v>
      </c>
      <c r="F21" s="264"/>
      <c r="G21" s="262"/>
      <c r="H21" s="263"/>
      <c r="I21" s="264"/>
      <c r="J21" s="265"/>
      <c r="K21" s="266"/>
      <c r="L21" s="267"/>
      <c r="M21" s="268"/>
      <c r="N21" s="269"/>
      <c r="O21" s="267"/>
      <c r="P21" s="267"/>
      <c r="Q21" s="268"/>
      <c r="R21" s="1" t="str">
        <f t="shared" si="0"/>
        <v>ok</v>
      </c>
      <c r="S21" s="10" t="str">
        <f t="shared" si="1"/>
        <v>ok</v>
      </c>
      <c r="T21" s="1" t="str">
        <f t="shared" si="2"/>
        <v>미점검</v>
      </c>
      <c r="U21" s="10" t="str">
        <f t="shared" si="3"/>
        <v>미점검</v>
      </c>
    </row>
    <row r="22" spans="1:21" s="1" customFormat="1" ht="16.149999999999999" customHeight="1" thickBot="1" x14ac:dyDescent="0.35">
      <c r="A22" s="130">
        <v>28</v>
      </c>
      <c r="B22" s="391"/>
      <c r="C22" s="147" t="s">
        <v>167</v>
      </c>
      <c r="D22" s="148"/>
      <c r="E22" s="149">
        <v>1</v>
      </c>
      <c r="F22" s="150"/>
      <c r="G22" s="148"/>
      <c r="H22" s="149"/>
      <c r="I22" s="150"/>
      <c r="J22" s="151"/>
      <c r="K22" s="152"/>
      <c r="L22" s="153"/>
      <c r="M22" s="154"/>
      <c r="N22" s="155"/>
      <c r="O22" s="153"/>
      <c r="P22" s="153"/>
      <c r="Q22" s="154"/>
      <c r="R22" s="1" t="str">
        <f t="shared" si="0"/>
        <v>ok</v>
      </c>
      <c r="S22" s="10" t="str">
        <f t="shared" si="1"/>
        <v>ok</v>
      </c>
      <c r="T22" s="1" t="str">
        <f t="shared" si="2"/>
        <v>미점검</v>
      </c>
      <c r="U22" s="10" t="str">
        <f t="shared" si="3"/>
        <v>미점검</v>
      </c>
    </row>
    <row r="23" spans="1:21" s="1" customFormat="1" ht="16.149999999999999" customHeight="1" thickBot="1" x14ac:dyDescent="0.35">
      <c r="A23" s="248">
        <v>29</v>
      </c>
      <c r="B23" s="386" t="s">
        <v>118</v>
      </c>
      <c r="C23" s="251" t="s">
        <v>119</v>
      </c>
      <c r="D23" s="106"/>
      <c r="E23" s="107">
        <v>1</v>
      </c>
      <c r="F23" s="108"/>
      <c r="G23" s="109"/>
      <c r="H23" s="107"/>
      <c r="I23" s="108"/>
      <c r="J23" s="110"/>
      <c r="K23" s="38"/>
      <c r="L23" s="39"/>
      <c r="M23" s="40"/>
      <c r="N23" s="41"/>
      <c r="O23" s="39"/>
      <c r="P23" s="39"/>
      <c r="Q23" s="40"/>
      <c r="R23" s="1" t="str">
        <f t="shared" si="0"/>
        <v>ok</v>
      </c>
      <c r="S23" s="10" t="str">
        <f t="shared" si="1"/>
        <v>ok</v>
      </c>
      <c r="T23" s="1" t="str">
        <f t="shared" si="2"/>
        <v>미점검</v>
      </c>
      <c r="U23" s="10" t="str">
        <f t="shared" si="3"/>
        <v>미점검</v>
      </c>
    </row>
    <row r="24" spans="1:21" s="1" customFormat="1" ht="16.149999999999999" customHeight="1" thickBot="1" x14ac:dyDescent="0.35">
      <c r="A24" s="248">
        <v>30</v>
      </c>
      <c r="B24" s="387"/>
      <c r="C24" s="249" t="s">
        <v>122</v>
      </c>
      <c r="D24" s="111"/>
      <c r="E24" s="112">
        <v>1</v>
      </c>
      <c r="F24" s="113"/>
      <c r="G24" s="114"/>
      <c r="H24" s="112"/>
      <c r="I24" s="113"/>
      <c r="J24" s="115"/>
      <c r="K24" s="116"/>
      <c r="L24" s="117"/>
      <c r="M24" s="118"/>
      <c r="N24" s="119"/>
      <c r="O24" s="117"/>
      <c r="P24" s="117"/>
      <c r="Q24" s="118"/>
      <c r="R24" s="1" t="str">
        <f t="shared" si="0"/>
        <v>ok</v>
      </c>
      <c r="S24" s="10" t="str">
        <f t="shared" si="1"/>
        <v>ok</v>
      </c>
      <c r="T24" s="1" t="str">
        <f t="shared" si="2"/>
        <v>미점검</v>
      </c>
      <c r="U24" s="10" t="str">
        <f t="shared" si="3"/>
        <v>미점검</v>
      </c>
    </row>
    <row r="25" spans="1:21" s="1" customFormat="1" ht="16.149999999999999" customHeight="1" thickBot="1" x14ac:dyDescent="0.35">
      <c r="A25" s="248">
        <v>31</v>
      </c>
      <c r="B25" s="387"/>
      <c r="C25" s="247" t="s">
        <v>120</v>
      </c>
      <c r="D25" s="111"/>
      <c r="E25" s="112">
        <v>1</v>
      </c>
      <c r="F25" s="113"/>
      <c r="G25" s="114"/>
      <c r="H25" s="112"/>
      <c r="I25" s="113"/>
      <c r="J25" s="115"/>
      <c r="K25" s="116"/>
      <c r="L25" s="117"/>
      <c r="M25" s="118"/>
      <c r="N25" s="119"/>
      <c r="O25" s="117"/>
      <c r="P25" s="117"/>
      <c r="Q25" s="118"/>
      <c r="R25" s="1" t="str">
        <f t="shared" si="0"/>
        <v>ok</v>
      </c>
      <c r="S25" s="10" t="str">
        <f t="shared" si="1"/>
        <v>ok</v>
      </c>
      <c r="T25" s="1" t="str">
        <f t="shared" si="2"/>
        <v>미점검</v>
      </c>
      <c r="U25" s="10" t="str">
        <f t="shared" si="3"/>
        <v>미점검</v>
      </c>
    </row>
    <row r="26" spans="1:21" s="1" customFormat="1" ht="16.149999999999999" customHeight="1" thickBot="1" x14ac:dyDescent="0.35">
      <c r="A26" s="54">
        <v>32</v>
      </c>
      <c r="B26" s="387"/>
      <c r="C26" s="120" t="s">
        <v>121</v>
      </c>
      <c r="D26" s="158"/>
      <c r="E26" s="159">
        <v>1</v>
      </c>
      <c r="F26" s="160"/>
      <c r="G26" s="161"/>
      <c r="H26" s="159"/>
      <c r="I26" s="160"/>
      <c r="J26" s="162"/>
      <c r="K26" s="163"/>
      <c r="L26" s="164"/>
      <c r="M26" s="165"/>
      <c r="N26" s="166"/>
      <c r="O26" s="164"/>
      <c r="P26" s="164"/>
      <c r="Q26" s="165"/>
      <c r="R26" s="1" t="str">
        <f t="shared" ref="R26" si="12">IF(SUM(D26:F26)=0,"미점검",IF(SUM(D26:F26)=1,"ok",IF(SUM(D26:F26)&gt;1,"오류")))</f>
        <v>ok</v>
      </c>
      <c r="S26" s="10" t="str">
        <f t="shared" ref="S26" si="13">IF(SUM(D26:I26)=0,"미점검",IF(AND(SUM(F26:I26)=0,SUM(D26:E26)=1),"ok",IF(AND(F26=0,SUM(G26:I26)&gt;0),"오류",IF(AND(F26=1,SUM(F26:I26)=1),"오류",IF(SUM(F26:I26)&gt;1,"ok")))))</f>
        <v>ok</v>
      </c>
      <c r="T26" s="1" t="str">
        <f t="shared" ref="T26" si="14">IF(SUM(K26:M26)=0,"미점검",IF(SUM(K26:M26)=1,"ok",IF(SUM(K26:M26)&gt;1,"오류")))</f>
        <v>미점검</v>
      </c>
      <c r="U26" s="10" t="str">
        <f t="shared" ref="U26" si="15">IF(SUM(K26:Q26)=0,"미점검",IF(AND(SUM(M26:Q26)=0,SUM(K26:L26)=1),"ok",IF(AND(M26=0,SUM(N26:Q26)&gt;0),"오류",IF(AND(M26=1,SUM(M26:Q26)=1),"오류",IF(SUM(M26:Q26)&gt;1,"ok")))))</f>
        <v>미점검</v>
      </c>
    </row>
    <row r="27" spans="1:21" s="1" customFormat="1" ht="16.149999999999999" customHeight="1" thickBot="1" x14ac:dyDescent="0.35">
      <c r="A27" s="54">
        <v>32</v>
      </c>
      <c r="B27" s="387"/>
      <c r="C27" s="120" t="s">
        <v>172</v>
      </c>
      <c r="D27" s="158"/>
      <c r="E27" s="159">
        <v>1</v>
      </c>
      <c r="F27" s="160"/>
      <c r="G27" s="161"/>
      <c r="H27" s="159"/>
      <c r="I27" s="160"/>
      <c r="J27" s="162"/>
      <c r="K27" s="163"/>
      <c r="L27" s="164"/>
      <c r="M27" s="165"/>
      <c r="N27" s="166"/>
      <c r="O27" s="164"/>
      <c r="P27" s="164"/>
      <c r="Q27" s="165"/>
      <c r="R27" s="1" t="str">
        <f t="shared" si="0"/>
        <v>ok</v>
      </c>
      <c r="S27" s="10" t="str">
        <f t="shared" si="1"/>
        <v>ok</v>
      </c>
      <c r="T27" s="1" t="str">
        <f t="shared" si="2"/>
        <v>미점검</v>
      </c>
      <c r="U27" s="10" t="str">
        <f t="shared" si="3"/>
        <v>미점검</v>
      </c>
    </row>
    <row r="28" spans="1:21" s="1" customFormat="1" ht="27.75" customHeight="1" thickBot="1" x14ac:dyDescent="0.35">
      <c r="A28" s="248">
        <v>29</v>
      </c>
      <c r="B28" s="387"/>
      <c r="C28" s="255" t="s">
        <v>168</v>
      </c>
      <c r="D28" s="111"/>
      <c r="E28" s="112">
        <v>1</v>
      </c>
      <c r="F28" s="113"/>
      <c r="G28" s="114"/>
      <c r="H28" s="112"/>
      <c r="I28" s="113"/>
      <c r="J28" s="115"/>
      <c r="K28" s="116"/>
      <c r="L28" s="117"/>
      <c r="M28" s="118"/>
      <c r="N28" s="119"/>
      <c r="O28" s="117"/>
      <c r="P28" s="117"/>
      <c r="Q28" s="118"/>
      <c r="R28" s="1" t="str">
        <f t="shared" ref="R28:R31" si="16">IF(SUM(D28:F28)=0,"미점검",IF(SUM(D28:F28)=1,"ok",IF(SUM(D28:F28)&gt;1,"오류")))</f>
        <v>ok</v>
      </c>
      <c r="S28" s="10" t="str">
        <f t="shared" ref="S28:S31" si="17">IF(SUM(D28:I28)=0,"미점검",IF(AND(SUM(F28:I28)=0,SUM(D28:E28)=1),"ok",IF(AND(F28=0,SUM(G28:I28)&gt;0),"오류",IF(AND(F28=1,SUM(F28:I28)=1),"오류",IF(SUM(F28:I28)&gt;1,"ok")))))</f>
        <v>ok</v>
      </c>
      <c r="T28" s="1" t="str">
        <f t="shared" ref="T28:T31" si="18">IF(SUM(K28:M28)=0,"미점검",IF(SUM(K28:M28)=1,"ok",IF(SUM(K28:M28)&gt;1,"오류")))</f>
        <v>미점검</v>
      </c>
      <c r="U28" s="10" t="str">
        <f t="shared" ref="U28:U31" si="19">IF(SUM(K28:Q28)=0,"미점검",IF(AND(SUM(M28:Q28)=0,SUM(K28:L28)=1),"ok",IF(AND(M28=0,SUM(N28:Q28)&gt;0),"오류",IF(AND(M28=1,SUM(M28:Q28)=1),"오류",IF(SUM(M28:Q28)&gt;1,"ok")))))</f>
        <v>미점검</v>
      </c>
    </row>
    <row r="29" spans="1:21" s="1" customFormat="1" ht="16.149999999999999" customHeight="1" thickBot="1" x14ac:dyDescent="0.35">
      <c r="A29" s="248">
        <v>30</v>
      </c>
      <c r="B29" s="387"/>
      <c r="C29" s="255" t="s">
        <v>123</v>
      </c>
      <c r="D29" s="111"/>
      <c r="E29" s="112">
        <v>1</v>
      </c>
      <c r="F29" s="113"/>
      <c r="G29" s="114"/>
      <c r="H29" s="112"/>
      <c r="I29" s="113"/>
      <c r="J29" s="115"/>
      <c r="K29" s="116"/>
      <c r="L29" s="117"/>
      <c r="M29" s="118"/>
      <c r="N29" s="119"/>
      <c r="O29" s="117"/>
      <c r="P29" s="117"/>
      <c r="Q29" s="118"/>
      <c r="R29" s="1" t="str">
        <f t="shared" si="16"/>
        <v>ok</v>
      </c>
      <c r="S29" s="10" t="str">
        <f t="shared" si="17"/>
        <v>ok</v>
      </c>
      <c r="T29" s="1" t="str">
        <f t="shared" si="18"/>
        <v>미점검</v>
      </c>
      <c r="U29" s="10" t="str">
        <f t="shared" si="19"/>
        <v>미점검</v>
      </c>
    </row>
    <row r="30" spans="1:21" s="1" customFormat="1" ht="16.149999999999999" customHeight="1" thickBot="1" x14ac:dyDescent="0.35">
      <c r="A30" s="248">
        <v>31</v>
      </c>
      <c r="B30" s="387"/>
      <c r="C30" s="259" t="s">
        <v>124</v>
      </c>
      <c r="D30" s="111"/>
      <c r="E30" s="112">
        <v>1</v>
      </c>
      <c r="F30" s="113"/>
      <c r="G30" s="114"/>
      <c r="H30" s="112"/>
      <c r="I30" s="113"/>
      <c r="J30" s="115"/>
      <c r="K30" s="116"/>
      <c r="L30" s="117"/>
      <c r="M30" s="118"/>
      <c r="N30" s="119"/>
      <c r="O30" s="117"/>
      <c r="P30" s="117"/>
      <c r="Q30" s="118"/>
      <c r="R30" s="1" t="str">
        <f t="shared" si="16"/>
        <v>ok</v>
      </c>
      <c r="S30" s="10" t="str">
        <f t="shared" si="17"/>
        <v>ok</v>
      </c>
      <c r="T30" s="1" t="str">
        <f t="shared" si="18"/>
        <v>미점검</v>
      </c>
      <c r="U30" s="10" t="str">
        <f t="shared" si="19"/>
        <v>미점검</v>
      </c>
    </row>
    <row r="31" spans="1:21" s="1" customFormat="1" ht="16.149999999999999" customHeight="1" thickBot="1" x14ac:dyDescent="0.35">
      <c r="A31" s="54">
        <v>32</v>
      </c>
      <c r="B31" s="387"/>
      <c r="C31" s="255" t="s">
        <v>125</v>
      </c>
      <c r="D31" s="111"/>
      <c r="E31" s="112">
        <v>1</v>
      </c>
      <c r="F31" s="113"/>
      <c r="G31" s="114"/>
      <c r="H31" s="112"/>
      <c r="I31" s="113"/>
      <c r="J31" s="175"/>
      <c r="K31" s="116"/>
      <c r="L31" s="117"/>
      <c r="M31" s="118"/>
      <c r="N31" s="119"/>
      <c r="O31" s="117"/>
      <c r="P31" s="117"/>
      <c r="Q31" s="118"/>
      <c r="R31" s="1" t="str">
        <f t="shared" si="16"/>
        <v>ok</v>
      </c>
      <c r="S31" s="10" t="str">
        <f t="shared" si="17"/>
        <v>ok</v>
      </c>
      <c r="T31" s="1" t="str">
        <f t="shared" si="18"/>
        <v>미점검</v>
      </c>
      <c r="U31" s="10" t="str">
        <f t="shared" si="19"/>
        <v>미점검</v>
      </c>
    </row>
    <row r="32" spans="1:21" s="1" customFormat="1" ht="33" customHeight="1" thickBot="1" x14ac:dyDescent="0.35">
      <c r="A32" s="248">
        <v>29</v>
      </c>
      <c r="B32" s="387"/>
      <c r="C32" s="255" t="s">
        <v>169</v>
      </c>
      <c r="D32" s="167"/>
      <c r="E32" s="168">
        <v>1</v>
      </c>
      <c r="F32" s="169"/>
      <c r="G32" s="170"/>
      <c r="H32" s="168"/>
      <c r="I32" s="169"/>
      <c r="J32" s="270"/>
      <c r="K32" s="171"/>
      <c r="L32" s="172"/>
      <c r="M32" s="173"/>
      <c r="N32" s="174"/>
      <c r="O32" s="172"/>
      <c r="P32" s="172"/>
      <c r="Q32" s="173"/>
      <c r="R32" s="1" t="str">
        <f t="shared" ref="R32:R33" si="20">IF(SUM(D32:F32)=0,"미점검",IF(SUM(D32:F32)=1,"ok",IF(SUM(D32:F32)&gt;1,"오류")))</f>
        <v>ok</v>
      </c>
      <c r="S32" s="10" t="str">
        <f t="shared" ref="S32:S33" si="21">IF(SUM(D32:I32)=0,"미점검",IF(AND(SUM(F32:I32)=0,SUM(D32:E32)=1),"ok",IF(AND(F32=0,SUM(G32:I32)&gt;0),"오류",IF(AND(F32=1,SUM(F32:I32)=1),"오류",IF(SUM(F32:I32)&gt;1,"ok")))))</f>
        <v>ok</v>
      </c>
      <c r="T32" s="1" t="str">
        <f t="shared" ref="T32:T33" si="22">IF(SUM(K32:M32)=0,"미점검",IF(SUM(K32:M32)=1,"ok",IF(SUM(K32:M32)&gt;1,"오류")))</f>
        <v>미점검</v>
      </c>
      <c r="U32" s="10" t="str">
        <f t="shared" ref="U32:U33" si="23">IF(SUM(K32:Q32)=0,"미점검",IF(AND(SUM(M32:Q32)=0,SUM(K32:L32)=1),"ok",IF(AND(M32=0,SUM(N32:Q32)&gt;0),"오류",IF(AND(M32=1,SUM(M32:Q32)=1),"오류",IF(SUM(M32:Q32)&gt;1,"ok")))))</f>
        <v>미점검</v>
      </c>
    </row>
    <row r="33" spans="1:21" s="1" customFormat="1" ht="28.5" customHeight="1" thickBot="1" x14ac:dyDescent="0.35">
      <c r="A33" s="248">
        <v>31</v>
      </c>
      <c r="B33" s="387"/>
      <c r="C33" s="259" t="s">
        <v>170</v>
      </c>
      <c r="D33" s="111"/>
      <c r="E33" s="112">
        <v>1</v>
      </c>
      <c r="F33" s="113"/>
      <c r="G33" s="114"/>
      <c r="H33" s="112"/>
      <c r="I33" s="113"/>
      <c r="J33" s="115"/>
      <c r="K33" s="116"/>
      <c r="L33" s="117"/>
      <c r="M33" s="118"/>
      <c r="N33" s="119"/>
      <c r="O33" s="117"/>
      <c r="P33" s="117"/>
      <c r="Q33" s="118"/>
      <c r="R33" s="1" t="str">
        <f t="shared" si="20"/>
        <v>ok</v>
      </c>
      <c r="S33" s="10" t="str">
        <f t="shared" si="21"/>
        <v>ok</v>
      </c>
      <c r="T33" s="1" t="str">
        <f t="shared" si="22"/>
        <v>미점검</v>
      </c>
      <c r="U33" s="10" t="str">
        <f t="shared" si="23"/>
        <v>미점검</v>
      </c>
    </row>
    <row r="34" spans="1:21" s="1" customFormat="1" ht="16.149999999999999" customHeight="1" thickBot="1" x14ac:dyDescent="0.35">
      <c r="A34" s="32">
        <v>29</v>
      </c>
      <c r="B34" s="387"/>
      <c r="C34" s="156" t="s">
        <v>126</v>
      </c>
      <c r="D34" s="111"/>
      <c r="E34" s="112">
        <v>1</v>
      </c>
      <c r="F34" s="113"/>
      <c r="G34" s="114"/>
      <c r="H34" s="112"/>
      <c r="I34" s="113"/>
      <c r="J34" s="115"/>
      <c r="K34" s="116"/>
      <c r="L34" s="117"/>
      <c r="M34" s="118"/>
      <c r="N34" s="119"/>
      <c r="O34" s="117"/>
      <c r="P34" s="117"/>
      <c r="Q34" s="118"/>
      <c r="R34" s="1" t="str">
        <f t="shared" si="0"/>
        <v>ok</v>
      </c>
      <c r="S34" s="10" t="str">
        <f t="shared" si="1"/>
        <v>ok</v>
      </c>
      <c r="T34" s="1" t="str">
        <f t="shared" si="2"/>
        <v>미점검</v>
      </c>
      <c r="U34" s="10" t="str">
        <f t="shared" si="3"/>
        <v>미점검</v>
      </c>
    </row>
    <row r="35" spans="1:21" s="1" customFormat="1" ht="16.149999999999999" customHeight="1" thickBot="1" x14ac:dyDescent="0.35">
      <c r="A35" s="54">
        <v>32</v>
      </c>
      <c r="B35" s="391"/>
      <c r="C35" s="157" t="s">
        <v>171</v>
      </c>
      <c r="D35" s="121"/>
      <c r="E35" s="122">
        <v>1</v>
      </c>
      <c r="F35" s="123"/>
      <c r="G35" s="124"/>
      <c r="H35" s="122"/>
      <c r="I35" s="123"/>
      <c r="J35" s="125"/>
      <c r="K35" s="126"/>
      <c r="L35" s="127"/>
      <c r="M35" s="128"/>
      <c r="N35" s="129"/>
      <c r="O35" s="127"/>
      <c r="P35" s="127"/>
      <c r="Q35" s="128"/>
      <c r="R35" s="1" t="str">
        <f t="shared" si="0"/>
        <v>ok</v>
      </c>
      <c r="S35" s="10" t="str">
        <f t="shared" si="1"/>
        <v>ok</v>
      </c>
      <c r="T35" s="1" t="str">
        <f t="shared" si="2"/>
        <v>미점검</v>
      </c>
      <c r="U35" s="10" t="str">
        <f t="shared" si="3"/>
        <v>미점검</v>
      </c>
    </row>
    <row r="36" spans="1:21" s="1" customFormat="1" ht="16.149999999999999" customHeight="1" thickBot="1" x14ac:dyDescent="0.35">
      <c r="A36" s="20">
        <v>33</v>
      </c>
      <c r="B36" s="383" t="s">
        <v>127</v>
      </c>
      <c r="C36" s="20" t="s">
        <v>128</v>
      </c>
      <c r="D36" s="76"/>
      <c r="E36" s="77">
        <v>1</v>
      </c>
      <c r="F36" s="78"/>
      <c r="G36" s="79"/>
      <c r="H36" s="77"/>
      <c r="I36" s="78"/>
      <c r="J36" s="80"/>
      <c r="K36" s="81"/>
      <c r="L36" s="82"/>
      <c r="M36" s="83"/>
      <c r="N36" s="84"/>
      <c r="O36" s="82"/>
      <c r="P36" s="82"/>
      <c r="Q36" s="83"/>
      <c r="R36" s="1" t="str">
        <f t="shared" si="0"/>
        <v>ok</v>
      </c>
      <c r="S36" s="10" t="str">
        <f t="shared" si="1"/>
        <v>ok</v>
      </c>
      <c r="T36" s="1" t="str">
        <f t="shared" si="2"/>
        <v>미점검</v>
      </c>
      <c r="U36" s="10" t="str">
        <f t="shared" si="3"/>
        <v>미점검</v>
      </c>
    </row>
    <row r="37" spans="1:21" s="1" customFormat="1" ht="16.149999999999999" customHeight="1" thickBot="1" x14ac:dyDescent="0.35">
      <c r="A37" s="20">
        <v>34</v>
      </c>
      <c r="B37" s="384"/>
      <c r="C37" s="85" t="s">
        <v>129</v>
      </c>
      <c r="D37" s="86"/>
      <c r="E37" s="87">
        <v>1</v>
      </c>
      <c r="F37" s="88"/>
      <c r="G37" s="89"/>
      <c r="H37" s="87"/>
      <c r="I37" s="88"/>
      <c r="J37" s="90"/>
      <c r="K37" s="91"/>
      <c r="L37" s="92"/>
      <c r="M37" s="93"/>
      <c r="N37" s="94"/>
      <c r="O37" s="92"/>
      <c r="P37" s="92"/>
      <c r="Q37" s="93"/>
      <c r="R37" s="1" t="str">
        <f t="shared" si="0"/>
        <v>ok</v>
      </c>
      <c r="S37" s="10" t="str">
        <f t="shared" si="1"/>
        <v>ok</v>
      </c>
      <c r="T37" s="1" t="str">
        <f t="shared" si="2"/>
        <v>미점검</v>
      </c>
      <c r="U37" s="10" t="str">
        <f t="shared" si="3"/>
        <v>미점검</v>
      </c>
    </row>
    <row r="38" spans="1:21" s="1" customFormat="1" ht="16.149999999999999" customHeight="1" thickBot="1" x14ac:dyDescent="0.35">
      <c r="A38" s="20">
        <v>35</v>
      </c>
      <c r="B38" s="384"/>
      <c r="C38" s="95" t="s">
        <v>130</v>
      </c>
      <c r="D38" s="86"/>
      <c r="E38" s="87">
        <v>1</v>
      </c>
      <c r="F38" s="88"/>
      <c r="G38" s="89"/>
      <c r="H38" s="87"/>
      <c r="I38" s="88"/>
      <c r="J38" s="90"/>
      <c r="K38" s="91"/>
      <c r="L38" s="92"/>
      <c r="M38" s="93"/>
      <c r="N38" s="94"/>
      <c r="O38" s="92"/>
      <c r="P38" s="92"/>
      <c r="Q38" s="93"/>
      <c r="R38" s="1" t="str">
        <f t="shared" si="0"/>
        <v>ok</v>
      </c>
      <c r="S38" s="10" t="str">
        <f t="shared" si="1"/>
        <v>ok</v>
      </c>
      <c r="T38" s="1" t="str">
        <f t="shared" si="2"/>
        <v>미점검</v>
      </c>
      <c r="U38" s="10" t="str">
        <f t="shared" si="3"/>
        <v>미점검</v>
      </c>
    </row>
    <row r="39" spans="1:21" s="1" customFormat="1" ht="16.149999999999999" customHeight="1" thickBot="1" x14ac:dyDescent="0.35">
      <c r="A39" s="20">
        <v>36</v>
      </c>
      <c r="B39" s="384"/>
      <c r="C39" s="273" t="s">
        <v>131</v>
      </c>
      <c r="D39" s="274"/>
      <c r="E39" s="275">
        <v>1</v>
      </c>
      <c r="F39" s="276"/>
      <c r="G39" s="277"/>
      <c r="H39" s="275"/>
      <c r="I39" s="276"/>
      <c r="J39" s="278"/>
      <c r="K39" s="279"/>
      <c r="L39" s="280"/>
      <c r="M39" s="281"/>
      <c r="N39" s="282"/>
      <c r="O39" s="280"/>
      <c r="P39" s="280"/>
      <c r="Q39" s="281"/>
      <c r="R39" s="1" t="str">
        <f t="shared" si="0"/>
        <v>ok</v>
      </c>
      <c r="S39" s="10" t="str">
        <f t="shared" si="1"/>
        <v>ok</v>
      </c>
      <c r="T39" s="1" t="str">
        <f t="shared" si="2"/>
        <v>미점검</v>
      </c>
      <c r="U39" s="10" t="str">
        <f t="shared" si="3"/>
        <v>미점검</v>
      </c>
    </row>
    <row r="40" spans="1:21" s="1" customFormat="1" ht="16.149999999999999" customHeight="1" thickBot="1" x14ac:dyDescent="0.35">
      <c r="A40" s="20">
        <v>33</v>
      </c>
      <c r="B40" s="384"/>
      <c r="C40" s="85" t="s">
        <v>132</v>
      </c>
      <c r="D40" s="86"/>
      <c r="E40" s="87">
        <v>1</v>
      </c>
      <c r="F40" s="88"/>
      <c r="G40" s="89"/>
      <c r="H40" s="87"/>
      <c r="I40" s="88"/>
      <c r="J40" s="90"/>
      <c r="K40" s="91"/>
      <c r="L40" s="92"/>
      <c r="M40" s="93"/>
      <c r="N40" s="94"/>
      <c r="O40" s="92"/>
      <c r="P40" s="92"/>
      <c r="Q40" s="93"/>
      <c r="R40" s="1" t="str">
        <f t="shared" ref="R40:R43" si="24">IF(SUM(D40:F40)=0,"미점검",IF(SUM(D40:F40)=1,"ok",IF(SUM(D40:F40)&gt;1,"오류")))</f>
        <v>ok</v>
      </c>
      <c r="S40" s="10" t="str">
        <f t="shared" ref="S40:S43" si="25">IF(SUM(D40:I40)=0,"미점검",IF(AND(SUM(F40:I40)=0,SUM(D40:E40)=1),"ok",IF(AND(F40=0,SUM(G40:I40)&gt;0),"오류",IF(AND(F40=1,SUM(F40:I40)=1),"오류",IF(SUM(F40:I40)&gt;1,"ok")))))</f>
        <v>ok</v>
      </c>
      <c r="T40" s="1" t="str">
        <f t="shared" ref="T40:T43" si="26">IF(SUM(K40:M40)=0,"미점검",IF(SUM(K40:M40)=1,"ok",IF(SUM(K40:M40)&gt;1,"오류")))</f>
        <v>미점검</v>
      </c>
      <c r="U40" s="10" t="str">
        <f t="shared" ref="U40:U43" si="27">IF(SUM(K40:Q40)=0,"미점검",IF(AND(SUM(M40:Q40)=0,SUM(K40:L40)=1),"ok",IF(AND(M40=0,SUM(N40:Q40)&gt;0),"오류",IF(AND(M40=1,SUM(M40:Q40)=1),"오류",IF(SUM(M40:Q40)&gt;1,"ok")))))</f>
        <v>미점검</v>
      </c>
    </row>
    <row r="41" spans="1:21" s="1" customFormat="1" ht="16.149999999999999" customHeight="1" thickBot="1" x14ac:dyDescent="0.35">
      <c r="A41" s="20">
        <v>34</v>
      </c>
      <c r="B41" s="384"/>
      <c r="C41" s="85" t="s">
        <v>133</v>
      </c>
      <c r="D41" s="86"/>
      <c r="E41" s="87">
        <v>1</v>
      </c>
      <c r="F41" s="88"/>
      <c r="G41" s="89"/>
      <c r="H41" s="87"/>
      <c r="I41" s="88"/>
      <c r="J41" s="90"/>
      <c r="K41" s="91"/>
      <c r="L41" s="92"/>
      <c r="M41" s="93"/>
      <c r="N41" s="94"/>
      <c r="O41" s="92"/>
      <c r="P41" s="92"/>
      <c r="Q41" s="93"/>
      <c r="R41" s="1" t="str">
        <f t="shared" si="24"/>
        <v>ok</v>
      </c>
      <c r="S41" s="10" t="str">
        <f t="shared" si="25"/>
        <v>ok</v>
      </c>
      <c r="T41" s="1" t="str">
        <f t="shared" si="26"/>
        <v>미점검</v>
      </c>
      <c r="U41" s="10" t="str">
        <f t="shared" si="27"/>
        <v>미점검</v>
      </c>
    </row>
    <row r="42" spans="1:21" s="1" customFormat="1" ht="16.149999999999999" customHeight="1" thickBot="1" x14ac:dyDescent="0.35">
      <c r="A42" s="20">
        <v>35</v>
      </c>
      <c r="B42" s="384"/>
      <c r="C42" s="95" t="s">
        <v>134</v>
      </c>
      <c r="D42" s="86"/>
      <c r="E42" s="87">
        <v>1</v>
      </c>
      <c r="F42" s="88"/>
      <c r="G42" s="89"/>
      <c r="H42" s="87"/>
      <c r="I42" s="88"/>
      <c r="J42" s="90"/>
      <c r="K42" s="91"/>
      <c r="L42" s="92"/>
      <c r="M42" s="93"/>
      <c r="N42" s="94"/>
      <c r="O42" s="92"/>
      <c r="P42" s="92"/>
      <c r="Q42" s="93"/>
      <c r="R42" s="1" t="str">
        <f t="shared" si="24"/>
        <v>ok</v>
      </c>
      <c r="S42" s="10" t="str">
        <f t="shared" si="25"/>
        <v>ok</v>
      </c>
      <c r="T42" s="1" t="str">
        <f t="shared" si="26"/>
        <v>미점검</v>
      </c>
      <c r="U42" s="10" t="str">
        <f t="shared" si="27"/>
        <v>미점검</v>
      </c>
    </row>
    <row r="43" spans="1:21" s="1" customFormat="1" ht="16.149999999999999" customHeight="1" thickBot="1" x14ac:dyDescent="0.35">
      <c r="A43" s="20">
        <v>36</v>
      </c>
      <c r="B43" s="384"/>
      <c r="C43" s="85" t="s">
        <v>135</v>
      </c>
      <c r="D43" s="86"/>
      <c r="E43" s="87">
        <v>1</v>
      </c>
      <c r="F43" s="88"/>
      <c r="G43" s="89"/>
      <c r="H43" s="87"/>
      <c r="I43" s="88"/>
      <c r="J43" s="292"/>
      <c r="K43" s="91"/>
      <c r="L43" s="92"/>
      <c r="M43" s="93"/>
      <c r="N43" s="94"/>
      <c r="O43" s="92"/>
      <c r="P43" s="92"/>
      <c r="Q43" s="93"/>
      <c r="R43" s="1" t="str">
        <f t="shared" si="24"/>
        <v>ok</v>
      </c>
      <c r="S43" s="10" t="str">
        <f t="shared" si="25"/>
        <v>ok</v>
      </c>
      <c r="T43" s="1" t="str">
        <f t="shared" si="26"/>
        <v>미점검</v>
      </c>
      <c r="U43" s="10" t="str">
        <f t="shared" si="27"/>
        <v>미점검</v>
      </c>
    </row>
    <row r="44" spans="1:21" s="1" customFormat="1" ht="16.149999999999999" customHeight="1" thickBot="1" x14ac:dyDescent="0.35">
      <c r="A44" s="20">
        <v>33</v>
      </c>
      <c r="B44" s="384"/>
      <c r="C44" s="293" t="s">
        <v>136</v>
      </c>
      <c r="D44" s="294"/>
      <c r="E44" s="295">
        <v>1</v>
      </c>
      <c r="F44" s="296"/>
      <c r="G44" s="297"/>
      <c r="H44" s="295"/>
      <c r="I44" s="296"/>
      <c r="J44" s="298"/>
      <c r="K44" s="198"/>
      <c r="L44" s="299"/>
      <c r="M44" s="300"/>
      <c r="N44" s="301"/>
      <c r="O44" s="299"/>
      <c r="P44" s="299"/>
      <c r="Q44" s="300"/>
      <c r="R44" s="1" t="str">
        <f t="shared" si="0"/>
        <v>ok</v>
      </c>
      <c r="S44" s="10" t="str">
        <f t="shared" si="1"/>
        <v>ok</v>
      </c>
      <c r="T44" s="1" t="str">
        <f t="shared" si="2"/>
        <v>미점검</v>
      </c>
      <c r="U44" s="10" t="str">
        <f t="shared" si="3"/>
        <v>미점검</v>
      </c>
    </row>
    <row r="45" spans="1:21" s="1" customFormat="1" ht="16.149999999999999" customHeight="1" thickBot="1" x14ac:dyDescent="0.35">
      <c r="A45" s="20">
        <v>34</v>
      </c>
      <c r="B45" s="384"/>
      <c r="C45" s="85" t="s">
        <v>137</v>
      </c>
      <c r="D45" s="86"/>
      <c r="E45" s="87">
        <v>1</v>
      </c>
      <c r="F45" s="88"/>
      <c r="G45" s="89"/>
      <c r="H45" s="87"/>
      <c r="I45" s="88"/>
      <c r="J45" s="90"/>
      <c r="K45" s="91"/>
      <c r="L45" s="92"/>
      <c r="M45" s="93"/>
      <c r="N45" s="94"/>
      <c r="O45" s="92"/>
      <c r="P45" s="92"/>
      <c r="Q45" s="93"/>
      <c r="R45" s="1" t="str">
        <f t="shared" si="0"/>
        <v>ok</v>
      </c>
      <c r="S45" s="10" t="str">
        <f t="shared" si="1"/>
        <v>ok</v>
      </c>
      <c r="T45" s="1" t="str">
        <f t="shared" si="2"/>
        <v>미점검</v>
      </c>
      <c r="U45" s="10" t="str">
        <f t="shared" si="3"/>
        <v>미점검</v>
      </c>
    </row>
    <row r="46" spans="1:21" s="1" customFormat="1" ht="16.149999999999999" customHeight="1" thickBot="1" x14ac:dyDescent="0.35">
      <c r="A46" s="20">
        <v>35</v>
      </c>
      <c r="B46" s="384"/>
      <c r="C46" s="95" t="s">
        <v>173</v>
      </c>
      <c r="D46" s="86"/>
      <c r="E46" s="87">
        <v>1</v>
      </c>
      <c r="F46" s="88"/>
      <c r="G46" s="89"/>
      <c r="H46" s="87"/>
      <c r="I46" s="88"/>
      <c r="J46" s="90"/>
      <c r="K46" s="91"/>
      <c r="L46" s="92"/>
      <c r="M46" s="93"/>
      <c r="N46" s="94"/>
      <c r="O46" s="92"/>
      <c r="P46" s="92"/>
      <c r="Q46" s="93"/>
      <c r="R46" s="1" t="str">
        <f t="shared" si="0"/>
        <v>ok</v>
      </c>
      <c r="S46" s="10" t="str">
        <f t="shared" si="1"/>
        <v>ok</v>
      </c>
      <c r="T46" s="1" t="str">
        <f t="shared" si="2"/>
        <v>미점검</v>
      </c>
      <c r="U46" s="10" t="str">
        <f t="shared" si="3"/>
        <v>미점검</v>
      </c>
    </row>
    <row r="47" spans="1:21" s="1" customFormat="1" ht="16.149999999999999" customHeight="1" thickBot="1" x14ac:dyDescent="0.35">
      <c r="A47" s="20">
        <v>36</v>
      </c>
      <c r="B47" s="385"/>
      <c r="C47" s="96" t="s">
        <v>174</v>
      </c>
      <c r="D47" s="97"/>
      <c r="E47" s="98">
        <v>1</v>
      </c>
      <c r="F47" s="99"/>
      <c r="G47" s="100"/>
      <c r="H47" s="98"/>
      <c r="I47" s="99"/>
      <c r="J47" s="101"/>
      <c r="K47" s="102"/>
      <c r="L47" s="103"/>
      <c r="M47" s="104"/>
      <c r="N47" s="105"/>
      <c r="O47" s="103"/>
      <c r="P47" s="103"/>
      <c r="Q47" s="104"/>
      <c r="R47" s="1" t="str">
        <f t="shared" si="0"/>
        <v>ok</v>
      </c>
      <c r="S47" s="10" t="str">
        <f t="shared" si="1"/>
        <v>ok</v>
      </c>
      <c r="T47" s="1" t="str">
        <f t="shared" si="2"/>
        <v>미점검</v>
      </c>
      <c r="U47" s="10" t="str">
        <f t="shared" si="3"/>
        <v>미점검</v>
      </c>
    </row>
    <row r="48" spans="1:21" s="1" customFormat="1" ht="16.149999999999999" customHeight="1" thickBot="1" x14ac:dyDescent="0.35">
      <c r="A48" s="248">
        <v>37</v>
      </c>
      <c r="B48" s="386" t="s">
        <v>154</v>
      </c>
      <c r="C48" s="248" t="s">
        <v>138</v>
      </c>
      <c r="D48" s="106"/>
      <c r="E48" s="107">
        <v>1</v>
      </c>
      <c r="F48" s="108"/>
      <c r="G48" s="109"/>
      <c r="H48" s="107"/>
      <c r="I48" s="108"/>
      <c r="J48" s="110" t="s">
        <v>138</v>
      </c>
      <c r="K48" s="38"/>
      <c r="L48" s="39"/>
      <c r="M48" s="40">
        <v>1</v>
      </c>
      <c r="N48" s="41"/>
      <c r="O48" s="39"/>
      <c r="P48" s="39">
        <v>1</v>
      </c>
      <c r="Q48" s="40"/>
      <c r="R48" s="1" t="str">
        <f t="shared" ref="R48:R55" si="28">IF(SUM(D48:F48)=0,"미점검",IF(SUM(D48:F48)=1,"ok",IF(SUM(D48:F48)&gt;1,"오류")))</f>
        <v>ok</v>
      </c>
      <c r="S48" s="10" t="str">
        <f t="shared" ref="S48:S55" si="29">IF(SUM(D48:I48)=0,"미점검",IF(AND(SUM(F48:I48)=0,SUM(D48:E48)=1),"ok",IF(AND(F48=0,SUM(G48:I48)&gt;0),"오류",IF(AND(F48=1,SUM(F48:I48)=1),"오류",IF(SUM(F48:I48)&gt;1,"ok")))))</f>
        <v>ok</v>
      </c>
      <c r="T48" s="1" t="str">
        <f t="shared" ref="T48:T55" si="30">IF(SUM(K48:M48)=0,"미점검",IF(SUM(K48:M48)=1,"ok",IF(SUM(K48:M48)&gt;1,"오류")))</f>
        <v>ok</v>
      </c>
      <c r="U48" s="10" t="str">
        <f t="shared" ref="U48:U55" si="31">IF(SUM(K48:Q48)=0,"미점검",IF(AND(SUM(M48:Q48)=0,SUM(K48:L48)=1),"ok",IF(AND(M48=0,SUM(N48:Q48)&gt;0),"오류",IF(AND(M48=1,SUM(M48:Q48)=1),"오류",IF(SUM(M48:Q48)&gt;1,"ok")))))</f>
        <v>ok</v>
      </c>
    </row>
    <row r="49" spans="1:21" s="1" customFormat="1" ht="16.149999999999999" customHeight="1" thickBot="1" x14ac:dyDescent="0.35">
      <c r="A49" s="254">
        <v>38</v>
      </c>
      <c r="B49" s="387"/>
      <c r="C49" s="255" t="s">
        <v>139</v>
      </c>
      <c r="D49" s="111"/>
      <c r="E49" s="112">
        <v>1</v>
      </c>
      <c r="F49" s="113"/>
      <c r="G49" s="114"/>
      <c r="H49" s="112"/>
      <c r="I49" s="113"/>
      <c r="J49" s="115" t="s">
        <v>139</v>
      </c>
      <c r="K49" s="116"/>
      <c r="L49" s="117"/>
      <c r="M49" s="118">
        <v>1</v>
      </c>
      <c r="N49" s="119"/>
      <c r="O49" s="117"/>
      <c r="P49" s="117">
        <v>1</v>
      </c>
      <c r="Q49" s="118"/>
      <c r="R49" s="1" t="str">
        <f t="shared" ref="R49:R51" si="32">IF(SUM(D49:F49)=0,"미점검",IF(SUM(D49:F49)=1,"ok",IF(SUM(D49:F49)&gt;1,"오류")))</f>
        <v>ok</v>
      </c>
      <c r="S49" s="10" t="str">
        <f t="shared" ref="S49:S51" si="33">IF(SUM(D49:I49)=0,"미점검",IF(AND(SUM(F49:I49)=0,SUM(D49:E49)=1),"ok",IF(AND(F49=0,SUM(G49:I49)&gt;0),"오류",IF(AND(F49=1,SUM(F49:I49)=1),"오류",IF(SUM(F49:I49)&gt;1,"ok")))))</f>
        <v>ok</v>
      </c>
      <c r="T49" s="1" t="str">
        <f t="shared" ref="T49:T51" si="34">IF(SUM(K49:M49)=0,"미점검",IF(SUM(K49:M49)=1,"ok",IF(SUM(K49:M49)&gt;1,"오류")))</f>
        <v>ok</v>
      </c>
      <c r="U49" s="10" t="str">
        <f t="shared" ref="U49:U51" si="35">IF(SUM(K49:Q49)=0,"미점검",IF(AND(SUM(M49:Q49)=0,SUM(K49:L49)=1),"ok",IF(AND(M49=0,SUM(N49:Q49)&gt;0),"오류",IF(AND(M49=1,SUM(M49:Q49)=1),"오류",IF(SUM(M49:Q49)&gt;1,"ok")))))</f>
        <v>ok</v>
      </c>
    </row>
    <row r="50" spans="1:21" s="1" customFormat="1" ht="16.149999999999999" customHeight="1" thickBot="1" x14ac:dyDescent="0.35">
      <c r="A50" s="254">
        <v>39</v>
      </c>
      <c r="B50" s="387"/>
      <c r="C50" s="259" t="s">
        <v>175</v>
      </c>
      <c r="D50" s="111"/>
      <c r="E50" s="112">
        <v>1</v>
      </c>
      <c r="F50" s="113"/>
      <c r="G50" s="114"/>
      <c r="H50" s="112"/>
      <c r="I50" s="113"/>
      <c r="J50" s="115"/>
      <c r="K50" s="116"/>
      <c r="L50" s="117"/>
      <c r="M50" s="118"/>
      <c r="N50" s="119"/>
      <c r="O50" s="117"/>
      <c r="P50" s="117"/>
      <c r="Q50" s="118"/>
      <c r="R50" s="1" t="str">
        <f t="shared" si="32"/>
        <v>ok</v>
      </c>
      <c r="S50" s="10" t="str">
        <f t="shared" si="33"/>
        <v>ok</v>
      </c>
      <c r="T50" s="1" t="str">
        <f t="shared" si="34"/>
        <v>미점검</v>
      </c>
      <c r="U50" s="10" t="str">
        <f t="shared" si="35"/>
        <v>미점검</v>
      </c>
    </row>
    <row r="51" spans="1:21" s="1" customFormat="1" ht="16.149999999999999" customHeight="1" thickBot="1" x14ac:dyDescent="0.35">
      <c r="A51" s="254">
        <v>39</v>
      </c>
      <c r="B51" s="387"/>
      <c r="C51" s="259" t="s">
        <v>176</v>
      </c>
      <c r="D51" s="111"/>
      <c r="E51" s="112">
        <v>1</v>
      </c>
      <c r="F51" s="113"/>
      <c r="G51" s="114"/>
      <c r="H51" s="112"/>
      <c r="I51" s="113"/>
      <c r="J51" s="115"/>
      <c r="K51" s="116"/>
      <c r="L51" s="117"/>
      <c r="M51" s="118"/>
      <c r="N51" s="119"/>
      <c r="O51" s="117"/>
      <c r="P51" s="117"/>
      <c r="Q51" s="118"/>
      <c r="R51" s="1" t="str">
        <f t="shared" si="32"/>
        <v>ok</v>
      </c>
      <c r="S51" s="10" t="str">
        <f t="shared" si="33"/>
        <v>ok</v>
      </c>
      <c r="T51" s="1" t="str">
        <f t="shared" si="34"/>
        <v>미점검</v>
      </c>
      <c r="U51" s="10" t="str">
        <f t="shared" si="35"/>
        <v>미점검</v>
      </c>
    </row>
    <row r="52" spans="1:21" s="1" customFormat="1" ht="16.149999999999999" customHeight="1" thickBot="1" x14ac:dyDescent="0.35">
      <c r="A52" s="248">
        <v>38</v>
      </c>
      <c r="B52" s="387"/>
      <c r="C52" s="259" t="s">
        <v>177</v>
      </c>
      <c r="D52" s="111"/>
      <c r="E52" s="112">
        <v>1</v>
      </c>
      <c r="F52" s="113"/>
      <c r="G52" s="114"/>
      <c r="H52" s="112"/>
      <c r="I52" s="113"/>
      <c r="J52" s="115"/>
      <c r="K52" s="116"/>
      <c r="L52" s="117"/>
      <c r="M52" s="118"/>
      <c r="N52" s="119"/>
      <c r="O52" s="117"/>
      <c r="P52" s="117"/>
      <c r="Q52" s="118"/>
      <c r="R52" s="1" t="str">
        <f t="shared" si="28"/>
        <v>ok</v>
      </c>
      <c r="S52" s="10" t="str">
        <f t="shared" si="29"/>
        <v>ok</v>
      </c>
      <c r="T52" s="1" t="str">
        <f t="shared" si="30"/>
        <v>미점검</v>
      </c>
      <c r="U52" s="10" t="str">
        <f t="shared" si="31"/>
        <v>미점검</v>
      </c>
    </row>
    <row r="53" spans="1:21" s="1" customFormat="1" ht="16.149999999999999" customHeight="1" thickBot="1" x14ac:dyDescent="0.35">
      <c r="A53" s="254">
        <v>39</v>
      </c>
      <c r="B53" s="387"/>
      <c r="C53" s="259" t="s">
        <v>178</v>
      </c>
      <c r="D53" s="111"/>
      <c r="E53" s="112">
        <v>1</v>
      </c>
      <c r="F53" s="113"/>
      <c r="G53" s="114"/>
      <c r="H53" s="112"/>
      <c r="I53" s="113"/>
      <c r="J53" s="115"/>
      <c r="K53" s="116"/>
      <c r="L53" s="117"/>
      <c r="M53" s="118"/>
      <c r="N53" s="119"/>
      <c r="O53" s="117"/>
      <c r="P53" s="117"/>
      <c r="Q53" s="118"/>
      <c r="R53" s="1" t="str">
        <f t="shared" ref="R53" si="36">IF(SUM(D53:F53)=0,"미점검",IF(SUM(D53:F53)=1,"ok",IF(SUM(D53:F53)&gt;1,"오류")))</f>
        <v>ok</v>
      </c>
      <c r="S53" s="10" t="str">
        <f t="shared" ref="S53" si="37">IF(SUM(D53:I53)=0,"미점검",IF(AND(SUM(F53:I53)=0,SUM(D53:E53)=1),"ok",IF(AND(F53=0,SUM(G53:I53)&gt;0),"오류",IF(AND(F53=1,SUM(F53:I53)=1),"오류",IF(SUM(F53:I53)&gt;1,"ok")))))</f>
        <v>ok</v>
      </c>
      <c r="T53" s="1" t="str">
        <f t="shared" ref="T53" si="38">IF(SUM(K53:M53)=0,"미점검",IF(SUM(K53:M53)=1,"ok",IF(SUM(K53:M53)&gt;1,"오류")))</f>
        <v>미점검</v>
      </c>
      <c r="U53" s="10" t="str">
        <f t="shared" ref="U53" si="39">IF(SUM(K53:Q53)=0,"미점검",IF(AND(SUM(M53:Q53)=0,SUM(K53:L53)=1),"ok",IF(AND(M53=0,SUM(N53:Q53)&gt;0),"오류",IF(AND(M53=1,SUM(M53:Q53)=1),"오류",IF(SUM(M53:Q53)&gt;1,"ok")))))</f>
        <v>미점검</v>
      </c>
    </row>
    <row r="54" spans="1:21" s="1" customFormat="1" ht="16.149999999999999" customHeight="1" thickBot="1" x14ac:dyDescent="0.35">
      <c r="A54" s="248">
        <v>39</v>
      </c>
      <c r="B54" s="387"/>
      <c r="C54" s="259" t="s">
        <v>179</v>
      </c>
      <c r="D54" s="111"/>
      <c r="E54" s="112">
        <v>1</v>
      </c>
      <c r="F54" s="113"/>
      <c r="G54" s="114"/>
      <c r="H54" s="112"/>
      <c r="I54" s="113"/>
      <c r="J54" s="115"/>
      <c r="K54" s="116"/>
      <c r="L54" s="117"/>
      <c r="M54" s="118"/>
      <c r="N54" s="119"/>
      <c r="O54" s="117"/>
      <c r="P54" s="117"/>
      <c r="Q54" s="118"/>
      <c r="R54" s="1" t="str">
        <f t="shared" si="28"/>
        <v>ok</v>
      </c>
      <c r="S54" s="10" t="str">
        <f t="shared" si="29"/>
        <v>ok</v>
      </c>
      <c r="T54" s="1" t="str">
        <f t="shared" si="30"/>
        <v>미점검</v>
      </c>
      <c r="U54" s="10" t="str">
        <f t="shared" si="31"/>
        <v>미점검</v>
      </c>
    </row>
    <row r="55" spans="1:21" s="1" customFormat="1" ht="16.149999999999999" customHeight="1" thickBot="1" x14ac:dyDescent="0.35">
      <c r="A55" s="54">
        <v>40</v>
      </c>
      <c r="B55" s="387"/>
      <c r="C55" s="120" t="s">
        <v>180</v>
      </c>
      <c r="D55" s="158"/>
      <c r="E55" s="159">
        <v>1</v>
      </c>
      <c r="F55" s="160"/>
      <c r="G55" s="161"/>
      <c r="H55" s="159"/>
      <c r="I55" s="160"/>
      <c r="J55" s="162"/>
      <c r="K55" s="163"/>
      <c r="L55" s="164"/>
      <c r="M55" s="165"/>
      <c r="N55" s="166"/>
      <c r="O55" s="164"/>
      <c r="P55" s="164"/>
      <c r="Q55" s="165"/>
      <c r="R55" s="1" t="str">
        <f t="shared" si="28"/>
        <v>ok</v>
      </c>
      <c r="S55" s="10" t="str">
        <f t="shared" si="29"/>
        <v>ok</v>
      </c>
      <c r="T55" s="1" t="str">
        <f t="shared" si="30"/>
        <v>미점검</v>
      </c>
      <c r="U55" s="10" t="str">
        <f t="shared" si="31"/>
        <v>미점검</v>
      </c>
    </row>
    <row r="56" spans="1:21" s="1" customFormat="1" ht="16.149999999999999" customHeight="1" thickBot="1" x14ac:dyDescent="0.35">
      <c r="A56" s="248">
        <v>37</v>
      </c>
      <c r="B56" s="386" t="s">
        <v>153</v>
      </c>
      <c r="C56" s="248" t="s">
        <v>138</v>
      </c>
      <c r="D56" s="106"/>
      <c r="E56" s="107">
        <v>1</v>
      </c>
      <c r="F56" s="108"/>
      <c r="G56" s="109"/>
      <c r="H56" s="107"/>
      <c r="I56" s="108"/>
      <c r="J56" s="110" t="s">
        <v>138</v>
      </c>
      <c r="K56" s="38"/>
      <c r="L56" s="39"/>
      <c r="M56" s="40">
        <v>1</v>
      </c>
      <c r="N56" s="41"/>
      <c r="O56" s="39"/>
      <c r="P56" s="39">
        <v>1</v>
      </c>
      <c r="Q56" s="40"/>
      <c r="R56" s="1" t="str">
        <f t="shared" ref="R56:R61" si="40">IF(SUM(D56:F56)=0,"미점검",IF(SUM(D56:F56)=1,"ok",IF(SUM(D56:F56)&gt;1,"오류")))</f>
        <v>ok</v>
      </c>
      <c r="S56" s="10" t="str">
        <f t="shared" ref="S56:S61" si="41">IF(SUM(D56:I56)=0,"미점검",IF(AND(SUM(F56:I56)=0,SUM(D56:E56)=1),"ok",IF(AND(F56=0,SUM(G56:I56)&gt;0),"오류",IF(AND(F56=1,SUM(F56:I56)=1),"오류",IF(SUM(F56:I56)&gt;1,"ok")))))</f>
        <v>ok</v>
      </c>
      <c r="T56" s="1" t="str">
        <f t="shared" ref="T56:T61" si="42">IF(SUM(K56:M56)=0,"미점검",IF(SUM(K56:M56)=1,"ok",IF(SUM(K56:M56)&gt;1,"오류")))</f>
        <v>ok</v>
      </c>
      <c r="U56" s="10" t="str">
        <f t="shared" ref="U56:U61" si="43">IF(SUM(K56:Q56)=0,"미점검",IF(AND(SUM(M56:Q56)=0,SUM(K56:L56)=1),"ok",IF(AND(M56=0,SUM(N56:Q56)&gt;0),"오류",IF(AND(M56=1,SUM(M56:Q56)=1),"오류",IF(SUM(M56:Q56)&gt;1,"ok")))))</f>
        <v>ok</v>
      </c>
    </row>
    <row r="57" spans="1:21" s="1" customFormat="1" ht="16.149999999999999" customHeight="1" thickBot="1" x14ac:dyDescent="0.35">
      <c r="A57" s="254">
        <v>38</v>
      </c>
      <c r="B57" s="387"/>
      <c r="C57" s="255" t="s">
        <v>139</v>
      </c>
      <c r="D57" s="111"/>
      <c r="E57" s="112">
        <v>1</v>
      </c>
      <c r="F57" s="113"/>
      <c r="G57" s="114"/>
      <c r="H57" s="112"/>
      <c r="I57" s="113"/>
      <c r="J57" s="115" t="s">
        <v>139</v>
      </c>
      <c r="K57" s="116"/>
      <c r="L57" s="117"/>
      <c r="M57" s="118">
        <v>1</v>
      </c>
      <c r="N57" s="119"/>
      <c r="O57" s="117"/>
      <c r="P57" s="117">
        <v>1</v>
      </c>
      <c r="Q57" s="118"/>
      <c r="R57" s="1" t="str">
        <f t="shared" ref="R57:R58" si="44">IF(SUM(D57:F57)=0,"미점검",IF(SUM(D57:F57)=1,"ok",IF(SUM(D57:F57)&gt;1,"오류")))</f>
        <v>ok</v>
      </c>
      <c r="S57" s="10" t="str">
        <f t="shared" ref="S57:S58" si="45">IF(SUM(D57:I57)=0,"미점검",IF(AND(SUM(F57:I57)=0,SUM(D57:E57)=1),"ok",IF(AND(F57=0,SUM(G57:I57)&gt;0),"오류",IF(AND(F57=1,SUM(F57:I57)=1),"오류",IF(SUM(F57:I57)&gt;1,"ok")))))</f>
        <v>ok</v>
      </c>
      <c r="T57" s="1" t="str">
        <f t="shared" ref="T57:T58" si="46">IF(SUM(K57:M57)=0,"미점검",IF(SUM(K57:M57)=1,"ok",IF(SUM(K57:M57)&gt;1,"오류")))</f>
        <v>ok</v>
      </c>
      <c r="U57" s="10" t="str">
        <f t="shared" ref="U57:U58" si="47">IF(SUM(K57:Q57)=0,"미점검",IF(AND(SUM(M57:Q57)=0,SUM(K57:L57)=1),"ok",IF(AND(M57=0,SUM(N57:Q57)&gt;0),"오류",IF(AND(M57=1,SUM(M57:Q57)=1),"오류",IF(SUM(M57:Q57)&gt;1,"ok")))))</f>
        <v>ok</v>
      </c>
    </row>
    <row r="58" spans="1:21" s="1" customFormat="1" ht="16.149999999999999" customHeight="1" thickBot="1" x14ac:dyDescent="0.35">
      <c r="A58" s="254">
        <v>39</v>
      </c>
      <c r="B58" s="387"/>
      <c r="C58" s="259" t="s">
        <v>175</v>
      </c>
      <c r="D58" s="111"/>
      <c r="E58" s="112">
        <v>1</v>
      </c>
      <c r="F58" s="113"/>
      <c r="G58" s="114"/>
      <c r="H58" s="112"/>
      <c r="I58" s="113"/>
      <c r="J58" s="115"/>
      <c r="K58" s="116"/>
      <c r="L58" s="117"/>
      <c r="M58" s="118"/>
      <c r="N58" s="119"/>
      <c r="O58" s="117"/>
      <c r="P58" s="117"/>
      <c r="Q58" s="118"/>
      <c r="R58" s="1" t="str">
        <f t="shared" si="44"/>
        <v>ok</v>
      </c>
      <c r="S58" s="10" t="str">
        <f t="shared" si="45"/>
        <v>ok</v>
      </c>
      <c r="T58" s="1" t="str">
        <f t="shared" si="46"/>
        <v>미점검</v>
      </c>
      <c r="U58" s="10" t="str">
        <f t="shared" si="47"/>
        <v>미점검</v>
      </c>
    </row>
    <row r="59" spans="1:21" s="1" customFormat="1" ht="16.149999999999999" customHeight="1" thickBot="1" x14ac:dyDescent="0.35">
      <c r="A59" s="248">
        <v>38</v>
      </c>
      <c r="B59" s="387"/>
      <c r="C59" s="259" t="s">
        <v>176</v>
      </c>
      <c r="D59" s="111"/>
      <c r="E59" s="112">
        <v>1</v>
      </c>
      <c r="F59" s="113"/>
      <c r="G59" s="114"/>
      <c r="H59" s="112"/>
      <c r="I59" s="113"/>
      <c r="J59" s="115"/>
      <c r="K59" s="116"/>
      <c r="L59" s="117"/>
      <c r="M59" s="118"/>
      <c r="N59" s="119"/>
      <c r="O59" s="117"/>
      <c r="P59" s="117"/>
      <c r="Q59" s="118"/>
      <c r="R59" s="1" t="str">
        <f t="shared" si="40"/>
        <v>ok</v>
      </c>
      <c r="S59" s="10" t="str">
        <f t="shared" si="41"/>
        <v>ok</v>
      </c>
      <c r="T59" s="1" t="str">
        <f t="shared" si="42"/>
        <v>미점검</v>
      </c>
      <c r="U59" s="10" t="str">
        <f t="shared" si="43"/>
        <v>미점검</v>
      </c>
    </row>
    <row r="60" spans="1:21" s="1" customFormat="1" ht="16.149999999999999" customHeight="1" thickBot="1" x14ac:dyDescent="0.35">
      <c r="A60" s="248">
        <v>39</v>
      </c>
      <c r="B60" s="387"/>
      <c r="C60" s="247" t="s">
        <v>178</v>
      </c>
      <c r="D60" s="111"/>
      <c r="E60" s="112">
        <v>1</v>
      </c>
      <c r="F60" s="113"/>
      <c r="G60" s="114"/>
      <c r="H60" s="112"/>
      <c r="I60" s="113"/>
      <c r="J60" s="115"/>
      <c r="K60" s="116"/>
      <c r="L60" s="117"/>
      <c r="M60" s="118"/>
      <c r="N60" s="119"/>
      <c r="O60" s="117"/>
      <c r="P60" s="117"/>
      <c r="Q60" s="118"/>
      <c r="R60" s="1" t="str">
        <f t="shared" si="40"/>
        <v>ok</v>
      </c>
      <c r="S60" s="10" t="str">
        <f t="shared" si="41"/>
        <v>ok</v>
      </c>
      <c r="T60" s="1" t="str">
        <f t="shared" si="42"/>
        <v>미점검</v>
      </c>
      <c r="U60" s="10" t="str">
        <f t="shared" si="43"/>
        <v>미점검</v>
      </c>
    </row>
    <row r="61" spans="1:21" s="1" customFormat="1" ht="16.149999999999999" customHeight="1" thickBot="1" x14ac:dyDescent="0.35">
      <c r="A61" s="54">
        <v>40</v>
      </c>
      <c r="B61" s="387"/>
      <c r="C61" s="120" t="s">
        <v>181</v>
      </c>
      <c r="D61" s="158"/>
      <c r="E61" s="159">
        <v>1</v>
      </c>
      <c r="F61" s="160"/>
      <c r="G61" s="161"/>
      <c r="H61" s="159"/>
      <c r="I61" s="160"/>
      <c r="J61" s="162"/>
      <c r="K61" s="163"/>
      <c r="L61" s="164"/>
      <c r="M61" s="165"/>
      <c r="N61" s="166"/>
      <c r="O61" s="164"/>
      <c r="P61" s="164"/>
      <c r="Q61" s="165"/>
      <c r="R61" s="1" t="str">
        <f t="shared" si="40"/>
        <v>ok</v>
      </c>
      <c r="S61" s="10" t="str">
        <f t="shared" si="41"/>
        <v>ok</v>
      </c>
      <c r="T61" s="1" t="str">
        <f t="shared" si="42"/>
        <v>미점검</v>
      </c>
      <c r="U61" s="10" t="str">
        <f t="shared" si="43"/>
        <v>미점검</v>
      </c>
    </row>
    <row r="62" spans="1:21" s="1" customFormat="1" ht="16.149999999999999" customHeight="1" thickBot="1" x14ac:dyDescent="0.35">
      <c r="A62" s="254">
        <v>37</v>
      </c>
      <c r="B62" s="386" t="s">
        <v>152</v>
      </c>
      <c r="C62" s="254" t="s">
        <v>138</v>
      </c>
      <c r="D62" s="106"/>
      <c r="E62" s="107">
        <v>1</v>
      </c>
      <c r="F62" s="108"/>
      <c r="G62" s="109"/>
      <c r="H62" s="107"/>
      <c r="I62" s="108"/>
      <c r="J62" s="110" t="s">
        <v>138</v>
      </c>
      <c r="K62" s="38"/>
      <c r="L62" s="39"/>
      <c r="M62" s="40">
        <v>1</v>
      </c>
      <c r="N62" s="41"/>
      <c r="O62" s="39"/>
      <c r="P62" s="39">
        <v>1</v>
      </c>
      <c r="Q62" s="40"/>
      <c r="R62" s="1" t="str">
        <f t="shared" ref="R62:R67" si="48">IF(SUM(D62:F62)=0,"미점검",IF(SUM(D62:F62)=1,"ok",IF(SUM(D62:F62)&gt;1,"오류")))</f>
        <v>ok</v>
      </c>
      <c r="S62" s="10" t="str">
        <f t="shared" ref="S62:S67" si="49">IF(SUM(D62:I62)=0,"미점검",IF(AND(SUM(F62:I62)=0,SUM(D62:E62)=1),"ok",IF(AND(F62=0,SUM(G62:I62)&gt;0),"오류",IF(AND(F62=1,SUM(F62:I62)=1),"오류",IF(SUM(F62:I62)&gt;1,"ok")))))</f>
        <v>ok</v>
      </c>
      <c r="T62" s="1" t="str">
        <f t="shared" ref="T62:T67" si="50">IF(SUM(K62:M62)=0,"미점검",IF(SUM(K62:M62)=1,"ok",IF(SUM(K62:M62)&gt;1,"오류")))</f>
        <v>ok</v>
      </c>
      <c r="U62" s="10" t="str">
        <f t="shared" ref="U62:U67" si="51">IF(SUM(K62:Q62)=0,"미점검",IF(AND(SUM(M62:Q62)=0,SUM(K62:L62)=1),"ok",IF(AND(M62=0,SUM(N62:Q62)&gt;0),"오류",IF(AND(M62=1,SUM(M62:Q62)=1),"오류",IF(SUM(M62:Q62)&gt;1,"ok")))))</f>
        <v>ok</v>
      </c>
    </row>
    <row r="63" spans="1:21" s="1" customFormat="1" ht="16.149999999999999" customHeight="1" thickBot="1" x14ac:dyDescent="0.35">
      <c r="A63" s="254">
        <v>38</v>
      </c>
      <c r="B63" s="387"/>
      <c r="C63" s="255" t="s">
        <v>139</v>
      </c>
      <c r="D63" s="111"/>
      <c r="E63" s="112">
        <v>1</v>
      </c>
      <c r="F63" s="113"/>
      <c r="G63" s="114"/>
      <c r="H63" s="112"/>
      <c r="I63" s="113"/>
      <c r="J63" s="115" t="s">
        <v>139</v>
      </c>
      <c r="K63" s="116"/>
      <c r="L63" s="117"/>
      <c r="M63" s="118">
        <v>1</v>
      </c>
      <c r="N63" s="119"/>
      <c r="O63" s="117"/>
      <c r="P63" s="117">
        <v>1</v>
      </c>
      <c r="Q63" s="118"/>
      <c r="R63" s="1" t="str">
        <f t="shared" si="48"/>
        <v>ok</v>
      </c>
      <c r="S63" s="10" t="str">
        <f t="shared" si="49"/>
        <v>ok</v>
      </c>
      <c r="T63" s="1" t="str">
        <f t="shared" si="50"/>
        <v>ok</v>
      </c>
      <c r="U63" s="10" t="str">
        <f t="shared" si="51"/>
        <v>ok</v>
      </c>
    </row>
    <row r="64" spans="1:21" s="1" customFormat="1" ht="16.149999999999999" customHeight="1" thickBot="1" x14ac:dyDescent="0.35">
      <c r="A64" s="254">
        <v>39</v>
      </c>
      <c r="B64" s="387"/>
      <c r="C64" s="259" t="s">
        <v>175</v>
      </c>
      <c r="D64" s="111"/>
      <c r="E64" s="112">
        <v>1</v>
      </c>
      <c r="F64" s="113"/>
      <c r="G64" s="114"/>
      <c r="H64" s="112"/>
      <c r="I64" s="113"/>
      <c r="J64" s="115"/>
      <c r="K64" s="116"/>
      <c r="L64" s="117"/>
      <c r="M64" s="118"/>
      <c r="N64" s="119"/>
      <c r="O64" s="117"/>
      <c r="P64" s="117"/>
      <c r="Q64" s="118"/>
      <c r="R64" s="1" t="str">
        <f t="shared" si="48"/>
        <v>ok</v>
      </c>
      <c r="S64" s="10" t="str">
        <f t="shared" si="49"/>
        <v>ok</v>
      </c>
      <c r="T64" s="1" t="str">
        <f t="shared" si="50"/>
        <v>미점검</v>
      </c>
      <c r="U64" s="10" t="str">
        <f t="shared" si="51"/>
        <v>미점검</v>
      </c>
    </row>
    <row r="65" spans="1:21" s="1" customFormat="1" ht="16.149999999999999" customHeight="1" thickBot="1" x14ac:dyDescent="0.35">
      <c r="A65" s="254">
        <v>38</v>
      </c>
      <c r="B65" s="387"/>
      <c r="C65" s="259" t="s">
        <v>176</v>
      </c>
      <c r="D65" s="111"/>
      <c r="E65" s="112">
        <v>1</v>
      </c>
      <c r="F65" s="113"/>
      <c r="G65" s="114"/>
      <c r="H65" s="112"/>
      <c r="I65" s="113"/>
      <c r="J65" s="115"/>
      <c r="K65" s="116"/>
      <c r="L65" s="117"/>
      <c r="M65" s="118"/>
      <c r="N65" s="119"/>
      <c r="O65" s="117"/>
      <c r="P65" s="117"/>
      <c r="Q65" s="118"/>
      <c r="R65" s="1" t="str">
        <f t="shared" si="48"/>
        <v>ok</v>
      </c>
      <c r="S65" s="10" t="str">
        <f t="shared" si="49"/>
        <v>ok</v>
      </c>
      <c r="T65" s="1" t="str">
        <f t="shared" si="50"/>
        <v>미점검</v>
      </c>
      <c r="U65" s="10" t="str">
        <f t="shared" si="51"/>
        <v>미점검</v>
      </c>
    </row>
    <row r="66" spans="1:21" s="1" customFormat="1" ht="16.149999999999999" customHeight="1" thickBot="1" x14ac:dyDescent="0.35">
      <c r="A66" s="254">
        <v>39</v>
      </c>
      <c r="B66" s="387"/>
      <c r="C66" s="259" t="s">
        <v>178</v>
      </c>
      <c r="D66" s="111"/>
      <c r="E66" s="112">
        <v>1</v>
      </c>
      <c r="F66" s="113"/>
      <c r="G66" s="114"/>
      <c r="H66" s="112"/>
      <c r="I66" s="113"/>
      <c r="J66" s="115"/>
      <c r="K66" s="116"/>
      <c r="L66" s="117"/>
      <c r="M66" s="118"/>
      <c r="N66" s="119"/>
      <c r="O66" s="117"/>
      <c r="P66" s="117"/>
      <c r="Q66" s="118"/>
      <c r="R66" s="1" t="str">
        <f t="shared" si="48"/>
        <v>ok</v>
      </c>
      <c r="S66" s="10" t="str">
        <f t="shared" si="49"/>
        <v>ok</v>
      </c>
      <c r="T66" s="1" t="str">
        <f t="shared" si="50"/>
        <v>미점검</v>
      </c>
      <c r="U66" s="10" t="str">
        <f t="shared" si="51"/>
        <v>미점검</v>
      </c>
    </row>
    <row r="67" spans="1:21" s="1" customFormat="1" ht="16.149999999999999" customHeight="1" thickBot="1" x14ac:dyDescent="0.35">
      <c r="A67" s="54">
        <v>40</v>
      </c>
      <c r="B67" s="387"/>
      <c r="C67" s="120" t="s">
        <v>181</v>
      </c>
      <c r="D67" s="158"/>
      <c r="E67" s="159">
        <v>1</v>
      </c>
      <c r="F67" s="160"/>
      <c r="G67" s="161"/>
      <c r="H67" s="159"/>
      <c r="I67" s="160"/>
      <c r="J67" s="162"/>
      <c r="K67" s="163"/>
      <c r="L67" s="164"/>
      <c r="M67" s="165"/>
      <c r="N67" s="166"/>
      <c r="O67" s="164"/>
      <c r="P67" s="164"/>
      <c r="Q67" s="165"/>
      <c r="R67" s="1" t="str">
        <f t="shared" si="48"/>
        <v>ok</v>
      </c>
      <c r="S67" s="10" t="str">
        <f t="shared" si="49"/>
        <v>ok</v>
      </c>
      <c r="T67" s="1" t="str">
        <f t="shared" si="50"/>
        <v>미점검</v>
      </c>
      <c r="U67" s="10" t="str">
        <f t="shared" si="51"/>
        <v>미점검</v>
      </c>
    </row>
    <row r="68" spans="1:21" s="1" customFormat="1" ht="16.149999999999999" customHeight="1" thickBot="1" x14ac:dyDescent="0.35">
      <c r="A68" s="32">
        <v>37</v>
      </c>
      <c r="B68" s="386" t="s">
        <v>151</v>
      </c>
      <c r="C68" s="32" t="s">
        <v>138</v>
      </c>
      <c r="D68" s="106"/>
      <c r="E68" s="107"/>
      <c r="F68" s="108">
        <v>1</v>
      </c>
      <c r="G68" s="109">
        <v>1</v>
      </c>
      <c r="H68" s="107">
        <v>1</v>
      </c>
      <c r="I68" s="108"/>
      <c r="J68" s="110" t="s">
        <v>138</v>
      </c>
      <c r="K68" s="38"/>
      <c r="L68" s="39"/>
      <c r="M68" s="40">
        <v>1</v>
      </c>
      <c r="N68" s="41">
        <v>1</v>
      </c>
      <c r="O68" s="39"/>
      <c r="P68" s="39">
        <v>1</v>
      </c>
      <c r="Q68" s="40"/>
      <c r="R68" s="1" t="str">
        <f t="shared" si="0"/>
        <v>ok</v>
      </c>
      <c r="S68" s="10" t="str">
        <f t="shared" si="1"/>
        <v>ok</v>
      </c>
      <c r="T68" s="1" t="str">
        <f t="shared" si="2"/>
        <v>ok</v>
      </c>
      <c r="U68" s="10" t="str">
        <f t="shared" si="3"/>
        <v>ok</v>
      </c>
    </row>
    <row r="69" spans="1:21" s="1" customFormat="1" ht="16.149999999999999" customHeight="1" thickBot="1" x14ac:dyDescent="0.35">
      <c r="A69" s="254">
        <v>38</v>
      </c>
      <c r="B69" s="387"/>
      <c r="C69" s="255" t="s">
        <v>139</v>
      </c>
      <c r="D69" s="111"/>
      <c r="E69" s="112"/>
      <c r="F69" s="113">
        <v>1</v>
      </c>
      <c r="G69" s="114">
        <v>1</v>
      </c>
      <c r="H69" s="112">
        <v>1</v>
      </c>
      <c r="I69" s="113"/>
      <c r="J69" s="115" t="s">
        <v>139</v>
      </c>
      <c r="K69" s="116"/>
      <c r="L69" s="117"/>
      <c r="M69" s="118">
        <v>1</v>
      </c>
      <c r="N69" s="119">
        <v>1</v>
      </c>
      <c r="O69" s="117"/>
      <c r="P69" s="117">
        <v>1</v>
      </c>
      <c r="Q69" s="118"/>
      <c r="R69" s="1" t="str">
        <f t="shared" ref="R69:R71" si="52">IF(SUM(D69:F69)=0,"미점검",IF(SUM(D69:F69)=1,"ok",IF(SUM(D69:F69)&gt;1,"오류")))</f>
        <v>ok</v>
      </c>
      <c r="S69" s="10" t="str">
        <f t="shared" ref="S69:S71" si="53">IF(SUM(D69:I69)=0,"미점검",IF(AND(SUM(F69:I69)=0,SUM(D69:E69)=1),"ok",IF(AND(F69=0,SUM(G69:I69)&gt;0),"오류",IF(AND(F69=1,SUM(F69:I69)=1),"오류",IF(SUM(F69:I69)&gt;1,"ok")))))</f>
        <v>ok</v>
      </c>
      <c r="T69" s="1" t="str">
        <f t="shared" ref="T69:T71" si="54">IF(SUM(K69:M69)=0,"미점검",IF(SUM(K69:M69)=1,"ok",IF(SUM(K69:M69)&gt;1,"오류")))</f>
        <v>ok</v>
      </c>
      <c r="U69" s="10" t="str">
        <f t="shared" ref="U69:U71" si="55">IF(SUM(K69:Q69)=0,"미점검",IF(AND(SUM(M69:Q69)=0,SUM(K69:L69)=1),"ok",IF(AND(M69=0,SUM(N69:Q69)&gt;0),"오류",IF(AND(M69=1,SUM(M69:Q69)=1),"오류",IF(SUM(M69:Q69)&gt;1,"ok")))))</f>
        <v>ok</v>
      </c>
    </row>
    <row r="70" spans="1:21" s="1" customFormat="1" ht="16.149999999999999" customHeight="1" thickBot="1" x14ac:dyDescent="0.35">
      <c r="A70" s="254">
        <v>39</v>
      </c>
      <c r="B70" s="387"/>
      <c r="C70" s="259" t="s">
        <v>175</v>
      </c>
      <c r="D70" s="111"/>
      <c r="E70" s="112">
        <v>1</v>
      </c>
      <c r="F70" s="113"/>
      <c r="G70" s="114"/>
      <c r="H70" s="112"/>
      <c r="I70" s="113"/>
      <c r="J70" s="115"/>
      <c r="K70" s="116"/>
      <c r="L70" s="117"/>
      <c r="M70" s="118"/>
      <c r="N70" s="119"/>
      <c r="O70" s="117"/>
      <c r="P70" s="117"/>
      <c r="Q70" s="118"/>
      <c r="R70" s="1" t="str">
        <f t="shared" si="52"/>
        <v>ok</v>
      </c>
      <c r="S70" s="10" t="str">
        <f t="shared" si="53"/>
        <v>ok</v>
      </c>
      <c r="T70" s="1" t="str">
        <f t="shared" si="54"/>
        <v>미점검</v>
      </c>
      <c r="U70" s="10" t="str">
        <f t="shared" si="55"/>
        <v>미점검</v>
      </c>
    </row>
    <row r="71" spans="1:21" s="1" customFormat="1" ht="16.149999999999999" customHeight="1" thickBot="1" x14ac:dyDescent="0.35">
      <c r="A71" s="254">
        <v>38</v>
      </c>
      <c r="B71" s="387"/>
      <c r="C71" s="259" t="s">
        <v>176</v>
      </c>
      <c r="D71" s="111"/>
      <c r="E71" s="112">
        <v>1</v>
      </c>
      <c r="F71" s="113"/>
      <c r="G71" s="114"/>
      <c r="H71" s="112"/>
      <c r="I71" s="113"/>
      <c r="J71" s="115"/>
      <c r="K71" s="116"/>
      <c r="L71" s="117"/>
      <c r="M71" s="118"/>
      <c r="N71" s="119"/>
      <c r="O71" s="117"/>
      <c r="P71" s="117"/>
      <c r="Q71" s="118"/>
      <c r="R71" s="1" t="str">
        <f t="shared" si="52"/>
        <v>ok</v>
      </c>
      <c r="S71" s="10" t="str">
        <f t="shared" si="53"/>
        <v>ok</v>
      </c>
      <c r="T71" s="1" t="str">
        <f t="shared" si="54"/>
        <v>미점검</v>
      </c>
      <c r="U71" s="10" t="str">
        <f t="shared" si="55"/>
        <v>미점검</v>
      </c>
    </row>
    <row r="72" spans="1:21" s="1" customFormat="1" ht="16.149999999999999" customHeight="1" thickBot="1" x14ac:dyDescent="0.35">
      <c r="A72" s="32">
        <v>38</v>
      </c>
      <c r="B72" s="387"/>
      <c r="C72" s="259" t="s">
        <v>177</v>
      </c>
      <c r="D72" s="111"/>
      <c r="E72" s="112">
        <v>1</v>
      </c>
      <c r="F72" s="113"/>
      <c r="G72" s="114"/>
      <c r="H72" s="112"/>
      <c r="I72" s="113"/>
      <c r="J72" s="115"/>
      <c r="K72" s="116"/>
      <c r="L72" s="117"/>
      <c r="M72" s="118"/>
      <c r="N72" s="119"/>
      <c r="O72" s="117"/>
      <c r="P72" s="117"/>
      <c r="Q72" s="118"/>
      <c r="R72" s="1" t="str">
        <f t="shared" si="0"/>
        <v>ok</v>
      </c>
      <c r="S72" s="10" t="str">
        <f t="shared" si="1"/>
        <v>ok</v>
      </c>
      <c r="T72" s="1" t="str">
        <f t="shared" si="2"/>
        <v>미점검</v>
      </c>
      <c r="U72" s="10" t="str">
        <f t="shared" si="3"/>
        <v>미점검</v>
      </c>
    </row>
    <row r="73" spans="1:21" s="1" customFormat="1" ht="16.149999999999999" customHeight="1" thickBot="1" x14ac:dyDescent="0.35">
      <c r="A73" s="254">
        <v>39</v>
      </c>
      <c r="B73" s="387"/>
      <c r="C73" s="259" t="s">
        <v>178</v>
      </c>
      <c r="D73" s="111"/>
      <c r="E73" s="112">
        <v>1</v>
      </c>
      <c r="F73" s="113"/>
      <c r="G73" s="114"/>
      <c r="H73" s="112"/>
      <c r="I73" s="113"/>
      <c r="J73" s="115"/>
      <c r="K73" s="116"/>
      <c r="L73" s="117"/>
      <c r="M73" s="118"/>
      <c r="N73" s="119"/>
      <c r="O73" s="117"/>
      <c r="P73" s="117"/>
      <c r="Q73" s="118"/>
      <c r="R73" s="1" t="str">
        <f t="shared" ref="R73" si="56">IF(SUM(D73:F73)=0,"미점검",IF(SUM(D73:F73)=1,"ok",IF(SUM(D73:F73)&gt;1,"오류")))</f>
        <v>ok</v>
      </c>
      <c r="S73" s="10" t="str">
        <f t="shared" ref="S73" si="57">IF(SUM(D73:I73)=0,"미점검",IF(AND(SUM(F73:I73)=0,SUM(D73:E73)=1),"ok",IF(AND(F73=0,SUM(G73:I73)&gt;0),"오류",IF(AND(F73=1,SUM(F73:I73)=1),"오류",IF(SUM(F73:I73)&gt;1,"ok")))))</f>
        <v>ok</v>
      </c>
      <c r="T73" s="1" t="str">
        <f t="shared" ref="T73" si="58">IF(SUM(K73:M73)=0,"미점검",IF(SUM(K73:M73)=1,"ok",IF(SUM(K73:M73)&gt;1,"오류")))</f>
        <v>미점검</v>
      </c>
      <c r="U73" s="10" t="str">
        <f t="shared" ref="U73" si="59">IF(SUM(K73:Q73)=0,"미점검",IF(AND(SUM(M73:Q73)=0,SUM(K73:L73)=1),"ok",IF(AND(M73=0,SUM(N73:Q73)&gt;0),"오류",IF(AND(M73=1,SUM(M73:Q73)=1),"오류",IF(SUM(M73:Q73)&gt;1,"ok")))))</f>
        <v>미점검</v>
      </c>
    </row>
    <row r="74" spans="1:21" s="1" customFormat="1" ht="16.149999999999999" customHeight="1" thickBot="1" x14ac:dyDescent="0.35">
      <c r="A74" s="32">
        <v>39</v>
      </c>
      <c r="B74" s="387"/>
      <c r="C74" s="259" t="s">
        <v>181</v>
      </c>
      <c r="D74" s="111"/>
      <c r="E74" s="112">
        <v>1</v>
      </c>
      <c r="F74" s="113"/>
      <c r="G74" s="114"/>
      <c r="H74" s="112"/>
      <c r="I74" s="113"/>
      <c r="J74" s="115"/>
      <c r="K74" s="116"/>
      <c r="L74" s="117"/>
      <c r="M74" s="118"/>
      <c r="N74" s="119"/>
      <c r="O74" s="117"/>
      <c r="P74" s="117"/>
      <c r="Q74" s="118"/>
      <c r="R74" s="1" t="str">
        <f t="shared" si="0"/>
        <v>ok</v>
      </c>
      <c r="S74" s="10" t="str">
        <f t="shared" si="1"/>
        <v>ok</v>
      </c>
      <c r="T74" s="1" t="str">
        <f t="shared" si="2"/>
        <v>미점검</v>
      </c>
      <c r="U74" s="10" t="str">
        <f t="shared" si="3"/>
        <v>미점검</v>
      </c>
    </row>
    <row r="75" spans="1:21" s="1" customFormat="1" ht="16.149999999999999" customHeight="1" thickBot="1" x14ac:dyDescent="0.35">
      <c r="A75" s="54">
        <v>40</v>
      </c>
      <c r="B75" s="387"/>
      <c r="C75" s="120" t="s">
        <v>180</v>
      </c>
      <c r="D75" s="121"/>
      <c r="E75" s="122">
        <v>1</v>
      </c>
      <c r="F75" s="123"/>
      <c r="G75" s="124"/>
      <c r="H75" s="122"/>
      <c r="I75" s="123"/>
      <c r="J75" s="125"/>
      <c r="K75" s="126"/>
      <c r="L75" s="127"/>
      <c r="M75" s="128"/>
      <c r="N75" s="129"/>
      <c r="O75" s="127"/>
      <c r="P75" s="127"/>
      <c r="Q75" s="128"/>
      <c r="R75" s="1" t="str">
        <f t="shared" si="0"/>
        <v>ok</v>
      </c>
      <c r="S75" s="10" t="str">
        <f t="shared" si="1"/>
        <v>ok</v>
      </c>
      <c r="T75" s="1" t="str">
        <f t="shared" si="2"/>
        <v>미점검</v>
      </c>
      <c r="U75" s="10" t="str">
        <f t="shared" si="3"/>
        <v>미점검</v>
      </c>
    </row>
    <row r="76" spans="1:21" s="1" customFormat="1" ht="16.149999999999999" customHeight="1" thickBot="1" x14ac:dyDescent="0.35">
      <c r="A76" s="32">
        <v>45</v>
      </c>
      <c r="B76" s="396" t="s">
        <v>140</v>
      </c>
      <c r="C76" s="248" t="s">
        <v>190</v>
      </c>
      <c r="D76" s="167"/>
      <c r="E76" s="168">
        <v>1</v>
      </c>
      <c r="F76" s="169"/>
      <c r="G76" s="170"/>
      <c r="H76" s="168"/>
      <c r="I76" s="169"/>
      <c r="J76" s="251" t="s">
        <v>144</v>
      </c>
      <c r="K76" s="171"/>
      <c r="L76" s="172"/>
      <c r="M76" s="173">
        <v>1</v>
      </c>
      <c r="N76" s="174"/>
      <c r="O76" s="172">
        <v>1</v>
      </c>
      <c r="P76" s="172"/>
      <c r="Q76" s="173"/>
      <c r="R76" s="1" t="str">
        <f t="shared" si="0"/>
        <v>ok</v>
      </c>
      <c r="S76" s="10" t="str">
        <f t="shared" si="1"/>
        <v>ok</v>
      </c>
      <c r="T76" s="1" t="str">
        <f t="shared" si="2"/>
        <v>ok</v>
      </c>
      <c r="U76" s="10" t="str">
        <f t="shared" si="3"/>
        <v>ok</v>
      </c>
    </row>
    <row r="77" spans="1:21" s="1" customFormat="1" ht="16.149999999999999" customHeight="1" thickBot="1" x14ac:dyDescent="0.35">
      <c r="A77" s="254">
        <v>46</v>
      </c>
      <c r="B77" s="397"/>
      <c r="C77" s="255" t="s">
        <v>191</v>
      </c>
      <c r="D77" s="111"/>
      <c r="E77" s="112">
        <v>1</v>
      </c>
      <c r="F77" s="113"/>
      <c r="G77" s="114"/>
      <c r="H77" s="112"/>
      <c r="I77" s="113"/>
      <c r="J77" s="255" t="s">
        <v>182</v>
      </c>
      <c r="K77" s="116"/>
      <c r="L77" s="117">
        <v>1</v>
      </c>
      <c r="M77" s="118"/>
      <c r="N77" s="119"/>
      <c r="O77" s="117"/>
      <c r="P77" s="117"/>
      <c r="Q77" s="118"/>
      <c r="R77" s="1" t="str">
        <f t="shared" ref="R77:R78" si="60">IF(SUM(D77:F77)=0,"미점검",IF(SUM(D77:F77)=1,"ok",IF(SUM(D77:F77)&gt;1,"오류")))</f>
        <v>ok</v>
      </c>
      <c r="S77" s="10" t="str">
        <f t="shared" ref="S77:S78" si="61">IF(SUM(D77:I77)=0,"미점검",IF(AND(SUM(F77:I77)=0,SUM(D77:E77)=1),"ok",IF(AND(F77=0,SUM(G77:I77)&gt;0),"오류",IF(AND(F77=1,SUM(F77:I77)=1),"오류",IF(SUM(F77:I77)&gt;1,"ok")))))</f>
        <v>ok</v>
      </c>
      <c r="T77" s="1" t="str">
        <f t="shared" ref="T77:T78" si="62">IF(SUM(K77:M77)=0,"미점검",IF(SUM(K77:M77)=1,"ok",IF(SUM(K77:M77)&gt;1,"오류")))</f>
        <v>ok</v>
      </c>
      <c r="U77" s="10" t="str">
        <f t="shared" ref="U77:U78" si="63">IF(SUM(K77:Q77)=0,"미점검",IF(AND(SUM(M77:Q77)=0,SUM(K77:L77)=1),"ok",IF(AND(M77=0,SUM(N77:Q77)&gt;0),"오류",IF(AND(M77=1,SUM(M77:Q77)=1),"오류",IF(SUM(M77:Q77)&gt;1,"ok")))))</f>
        <v>ok</v>
      </c>
    </row>
    <row r="78" spans="1:21" s="1" customFormat="1" ht="16.149999999999999" customHeight="1" thickBot="1" x14ac:dyDescent="0.35">
      <c r="A78" s="254">
        <v>47</v>
      </c>
      <c r="B78" s="397"/>
      <c r="C78" s="255" t="s">
        <v>192</v>
      </c>
      <c r="D78" s="111"/>
      <c r="E78" s="112">
        <v>1</v>
      </c>
      <c r="F78" s="113"/>
      <c r="G78" s="114"/>
      <c r="H78" s="112"/>
      <c r="I78" s="113"/>
      <c r="J78" s="255" t="s">
        <v>183</v>
      </c>
      <c r="K78" s="116"/>
      <c r="L78" s="117">
        <v>1</v>
      </c>
      <c r="M78" s="118"/>
      <c r="N78" s="119"/>
      <c r="O78" s="117"/>
      <c r="P78" s="117"/>
      <c r="Q78" s="118"/>
      <c r="R78" s="1" t="str">
        <f t="shared" si="60"/>
        <v>ok</v>
      </c>
      <c r="S78" s="10" t="str">
        <f t="shared" si="61"/>
        <v>ok</v>
      </c>
      <c r="T78" s="1" t="str">
        <f t="shared" si="62"/>
        <v>ok</v>
      </c>
      <c r="U78" s="10" t="str">
        <f t="shared" si="63"/>
        <v>ok</v>
      </c>
    </row>
    <row r="79" spans="1:21" s="1" customFormat="1" ht="16.149999999999999" customHeight="1" thickBot="1" x14ac:dyDescent="0.35">
      <c r="A79" s="32">
        <v>46</v>
      </c>
      <c r="B79" s="398"/>
      <c r="C79" s="249" t="s">
        <v>193</v>
      </c>
      <c r="D79" s="111"/>
      <c r="E79" s="112">
        <v>1</v>
      </c>
      <c r="F79" s="113"/>
      <c r="G79" s="114"/>
      <c r="H79" s="112"/>
      <c r="I79" s="113"/>
      <c r="J79" s="249" t="s">
        <v>184</v>
      </c>
      <c r="K79" s="116"/>
      <c r="L79" s="117">
        <v>1</v>
      </c>
      <c r="M79" s="118"/>
      <c r="N79" s="119"/>
      <c r="O79" s="117"/>
      <c r="P79" s="117"/>
      <c r="Q79" s="118"/>
      <c r="R79" s="1" t="str">
        <f t="shared" si="0"/>
        <v>ok</v>
      </c>
      <c r="S79" s="10" t="str">
        <f t="shared" si="1"/>
        <v>ok</v>
      </c>
      <c r="T79" s="1" t="str">
        <f t="shared" si="2"/>
        <v>ok</v>
      </c>
      <c r="U79" s="10" t="str">
        <f t="shared" si="3"/>
        <v>ok</v>
      </c>
    </row>
    <row r="80" spans="1:21" s="1" customFormat="1" ht="16.149999999999999" customHeight="1" thickBot="1" x14ac:dyDescent="0.35">
      <c r="A80" s="32">
        <v>47</v>
      </c>
      <c r="B80" s="398"/>
      <c r="C80" s="249"/>
      <c r="D80" s="111"/>
      <c r="E80" s="112"/>
      <c r="F80" s="113"/>
      <c r="G80" s="114"/>
      <c r="H80" s="112"/>
      <c r="I80" s="113"/>
      <c r="J80" s="249" t="s">
        <v>185</v>
      </c>
      <c r="K80" s="116"/>
      <c r="L80" s="117">
        <v>1</v>
      </c>
      <c r="M80" s="118"/>
      <c r="N80" s="119"/>
      <c r="O80" s="117"/>
      <c r="P80" s="117"/>
      <c r="Q80" s="118"/>
      <c r="R80" s="1" t="str">
        <f t="shared" si="0"/>
        <v>미점검</v>
      </c>
      <c r="S80" s="10" t="str">
        <f t="shared" si="1"/>
        <v>미점검</v>
      </c>
      <c r="T80" s="1" t="str">
        <f t="shared" si="2"/>
        <v>ok</v>
      </c>
      <c r="U80" s="10" t="str">
        <f t="shared" si="3"/>
        <v>ok</v>
      </c>
    </row>
    <row r="81" spans="1:21" s="1" customFormat="1" ht="16.149999999999999" customHeight="1" thickBot="1" x14ac:dyDescent="0.35">
      <c r="A81" s="54">
        <v>48</v>
      </c>
      <c r="B81" s="399"/>
      <c r="C81" s="250"/>
      <c r="D81" s="121"/>
      <c r="E81" s="122"/>
      <c r="F81" s="123"/>
      <c r="G81" s="124"/>
      <c r="H81" s="122"/>
      <c r="I81" s="123"/>
      <c r="J81" s="250" t="s">
        <v>147</v>
      </c>
      <c r="K81" s="126"/>
      <c r="L81" s="127"/>
      <c r="M81" s="128">
        <v>1</v>
      </c>
      <c r="N81" s="129"/>
      <c r="O81" s="127">
        <v>1</v>
      </c>
      <c r="P81" s="127"/>
      <c r="Q81" s="128"/>
      <c r="R81" s="1" t="str">
        <f t="shared" si="0"/>
        <v>미점검</v>
      </c>
      <c r="S81" s="10" t="str">
        <f t="shared" si="1"/>
        <v>미점검</v>
      </c>
      <c r="T81" s="1" t="str">
        <f t="shared" si="2"/>
        <v>ok</v>
      </c>
      <c r="U81" s="10" t="str">
        <f t="shared" si="3"/>
        <v>ok</v>
      </c>
    </row>
    <row r="82" spans="1:21" s="1" customFormat="1" ht="16.149999999999999" customHeight="1" thickBot="1" x14ac:dyDescent="0.35">
      <c r="A82" s="20">
        <v>49</v>
      </c>
      <c r="B82" s="383" t="s">
        <v>141</v>
      </c>
      <c r="C82" s="251" t="s">
        <v>190</v>
      </c>
      <c r="D82" s="76"/>
      <c r="E82" s="77">
        <v>1</v>
      </c>
      <c r="F82" s="78"/>
      <c r="G82" s="79"/>
      <c r="H82" s="77"/>
      <c r="I82" s="78"/>
      <c r="J82" s="251" t="s">
        <v>144</v>
      </c>
      <c r="K82" s="81"/>
      <c r="L82" s="82"/>
      <c r="M82" s="83">
        <v>1</v>
      </c>
      <c r="N82" s="84"/>
      <c r="O82" s="82">
        <v>1</v>
      </c>
      <c r="P82" s="82"/>
      <c r="Q82" s="83"/>
      <c r="R82" s="1" t="str">
        <f t="shared" si="0"/>
        <v>ok</v>
      </c>
      <c r="S82" s="10" t="str">
        <f t="shared" si="1"/>
        <v>ok</v>
      </c>
      <c r="T82" s="1" t="str">
        <f t="shared" si="2"/>
        <v>ok</v>
      </c>
      <c r="U82" s="10" t="str">
        <f t="shared" si="3"/>
        <v>ok</v>
      </c>
    </row>
    <row r="83" spans="1:21" s="1" customFormat="1" ht="16.149999999999999" customHeight="1" thickBot="1" x14ac:dyDescent="0.35">
      <c r="A83" s="20">
        <v>50</v>
      </c>
      <c r="B83" s="384"/>
      <c r="C83" s="249" t="s">
        <v>191</v>
      </c>
      <c r="D83" s="86"/>
      <c r="E83" s="87">
        <v>1</v>
      </c>
      <c r="F83" s="88"/>
      <c r="G83" s="89"/>
      <c r="H83" s="87"/>
      <c r="I83" s="88"/>
      <c r="J83" s="249" t="s">
        <v>145</v>
      </c>
      <c r="K83" s="91"/>
      <c r="L83" s="92">
        <v>1</v>
      </c>
      <c r="M83" s="93"/>
      <c r="N83" s="94"/>
      <c r="O83" s="92"/>
      <c r="P83" s="92"/>
      <c r="Q83" s="93"/>
      <c r="R83" s="1" t="str">
        <f t="shared" si="0"/>
        <v>ok</v>
      </c>
      <c r="S83" s="10" t="str">
        <f t="shared" si="1"/>
        <v>ok</v>
      </c>
      <c r="T83" s="1" t="str">
        <f t="shared" si="2"/>
        <v>ok</v>
      </c>
      <c r="U83" s="10" t="str">
        <f t="shared" si="3"/>
        <v>ok</v>
      </c>
    </row>
    <row r="84" spans="1:21" s="1" customFormat="1" ht="16.149999999999999" customHeight="1" thickBot="1" x14ac:dyDescent="0.35">
      <c r="A84" s="20">
        <v>51</v>
      </c>
      <c r="B84" s="384"/>
      <c r="C84" s="249" t="s">
        <v>192</v>
      </c>
      <c r="D84" s="86"/>
      <c r="E84" s="87">
        <v>1</v>
      </c>
      <c r="F84" s="88"/>
      <c r="G84" s="89"/>
      <c r="H84" s="87"/>
      <c r="I84" s="88"/>
      <c r="J84" s="249" t="s">
        <v>146</v>
      </c>
      <c r="K84" s="91"/>
      <c r="L84" s="92">
        <v>1</v>
      </c>
      <c r="M84" s="93"/>
      <c r="N84" s="94"/>
      <c r="O84" s="92"/>
      <c r="P84" s="92"/>
      <c r="Q84" s="93"/>
      <c r="R84" s="1" t="str">
        <f t="shared" si="0"/>
        <v>ok</v>
      </c>
      <c r="S84" s="10" t="str">
        <f t="shared" si="1"/>
        <v>ok</v>
      </c>
      <c r="T84" s="1" t="str">
        <f t="shared" si="2"/>
        <v>ok</v>
      </c>
      <c r="U84" s="10" t="str">
        <f t="shared" si="3"/>
        <v>ok</v>
      </c>
    </row>
    <row r="85" spans="1:21" s="1" customFormat="1" ht="16.149999999999999" customHeight="1" thickBot="1" x14ac:dyDescent="0.35">
      <c r="A85" s="20">
        <v>52</v>
      </c>
      <c r="B85" s="385"/>
      <c r="C85" s="250" t="s">
        <v>193</v>
      </c>
      <c r="D85" s="97"/>
      <c r="E85" s="98">
        <v>1</v>
      </c>
      <c r="F85" s="99"/>
      <c r="G85" s="100"/>
      <c r="H85" s="98"/>
      <c r="I85" s="99"/>
      <c r="J85" s="250" t="s">
        <v>147</v>
      </c>
      <c r="K85" s="102">
        <v>1</v>
      </c>
      <c r="L85" s="103"/>
      <c r="M85" s="104"/>
      <c r="N85" s="105"/>
      <c r="O85" s="103"/>
      <c r="P85" s="103"/>
      <c r="Q85" s="104"/>
      <c r="R85" s="1" t="str">
        <f t="shared" si="0"/>
        <v>ok</v>
      </c>
      <c r="S85" s="10" t="str">
        <f t="shared" si="1"/>
        <v>ok</v>
      </c>
      <c r="T85" s="1" t="str">
        <f t="shared" si="2"/>
        <v>ok</v>
      </c>
      <c r="U85" s="10" t="str">
        <f t="shared" si="3"/>
        <v>ok</v>
      </c>
    </row>
    <row r="86" spans="1:21" s="1" customFormat="1" ht="16.149999999999999" customHeight="1" thickBot="1" x14ac:dyDescent="0.35">
      <c r="A86" s="248">
        <v>53</v>
      </c>
      <c r="B86" s="383" t="s">
        <v>142</v>
      </c>
      <c r="C86" s="251" t="s">
        <v>190</v>
      </c>
      <c r="D86" s="106"/>
      <c r="E86" s="107">
        <v>1</v>
      </c>
      <c r="F86" s="108"/>
      <c r="G86" s="109"/>
      <c r="H86" s="107"/>
      <c r="I86" s="108"/>
      <c r="J86" s="251" t="s">
        <v>144</v>
      </c>
      <c r="K86" s="38"/>
      <c r="L86" s="39"/>
      <c r="M86" s="40">
        <v>1</v>
      </c>
      <c r="N86" s="41"/>
      <c r="O86" s="39">
        <v>1</v>
      </c>
      <c r="P86" s="39"/>
      <c r="Q86" s="40"/>
      <c r="R86" s="1" t="str">
        <f t="shared" si="0"/>
        <v>ok</v>
      </c>
      <c r="S86" s="10" t="str">
        <f t="shared" si="1"/>
        <v>ok</v>
      </c>
      <c r="T86" s="1" t="str">
        <f t="shared" si="2"/>
        <v>ok</v>
      </c>
      <c r="U86" s="10" t="str">
        <f t="shared" si="3"/>
        <v>ok</v>
      </c>
    </row>
    <row r="87" spans="1:21" s="1" customFormat="1" ht="16.149999999999999" customHeight="1" thickBot="1" x14ac:dyDescent="0.35">
      <c r="A87" s="248">
        <v>54</v>
      </c>
      <c r="B87" s="384"/>
      <c r="C87" s="249" t="s">
        <v>191</v>
      </c>
      <c r="D87" s="111"/>
      <c r="E87" s="112">
        <v>1</v>
      </c>
      <c r="F87" s="113"/>
      <c r="G87" s="114"/>
      <c r="H87" s="112"/>
      <c r="I87" s="113"/>
      <c r="J87" s="249" t="s">
        <v>145</v>
      </c>
      <c r="K87" s="116"/>
      <c r="L87" s="117">
        <v>1</v>
      </c>
      <c r="M87" s="118"/>
      <c r="N87" s="119"/>
      <c r="O87" s="117"/>
      <c r="P87" s="117"/>
      <c r="Q87" s="118"/>
      <c r="R87" s="1" t="str">
        <f t="shared" si="0"/>
        <v>ok</v>
      </c>
      <c r="S87" s="10" t="str">
        <f t="shared" si="1"/>
        <v>ok</v>
      </c>
      <c r="T87" s="1" t="str">
        <f t="shared" si="2"/>
        <v>ok</v>
      </c>
      <c r="U87" s="10" t="str">
        <f t="shared" si="3"/>
        <v>ok</v>
      </c>
    </row>
    <row r="88" spans="1:21" s="1" customFormat="1" ht="16.149999999999999" customHeight="1" thickBot="1" x14ac:dyDescent="0.35">
      <c r="A88" s="248">
        <v>55</v>
      </c>
      <c r="B88" s="384"/>
      <c r="C88" s="249" t="s">
        <v>192</v>
      </c>
      <c r="D88" s="111"/>
      <c r="E88" s="112">
        <v>1</v>
      </c>
      <c r="F88" s="113"/>
      <c r="G88" s="114"/>
      <c r="H88" s="112"/>
      <c r="I88" s="113"/>
      <c r="J88" s="249" t="s">
        <v>146</v>
      </c>
      <c r="K88" s="116"/>
      <c r="L88" s="117">
        <v>1</v>
      </c>
      <c r="M88" s="118"/>
      <c r="N88" s="119"/>
      <c r="O88" s="117"/>
      <c r="P88" s="117"/>
      <c r="Q88" s="118"/>
      <c r="R88" s="1" t="str">
        <f t="shared" si="0"/>
        <v>ok</v>
      </c>
      <c r="S88" s="10" t="str">
        <f t="shared" si="1"/>
        <v>ok</v>
      </c>
      <c r="T88" s="1" t="str">
        <f t="shared" si="2"/>
        <v>ok</v>
      </c>
      <c r="U88" s="10" t="str">
        <f t="shared" si="3"/>
        <v>ok</v>
      </c>
    </row>
    <row r="89" spans="1:21" s="1" customFormat="1" ht="16.149999999999999" customHeight="1" thickBot="1" x14ac:dyDescent="0.35">
      <c r="A89" s="54">
        <v>56</v>
      </c>
      <c r="B89" s="385"/>
      <c r="C89" s="250" t="s">
        <v>193</v>
      </c>
      <c r="D89" s="121"/>
      <c r="E89" s="122">
        <v>1</v>
      </c>
      <c r="F89" s="123"/>
      <c r="G89" s="124"/>
      <c r="H89" s="122"/>
      <c r="I89" s="123"/>
      <c r="J89" s="250" t="s">
        <v>147</v>
      </c>
      <c r="K89" s="126"/>
      <c r="L89" s="127"/>
      <c r="M89" s="128">
        <v>1</v>
      </c>
      <c r="N89" s="129"/>
      <c r="O89" s="127">
        <v>1</v>
      </c>
      <c r="P89" s="127"/>
      <c r="Q89" s="128"/>
      <c r="R89" s="1" t="str">
        <f t="shared" si="0"/>
        <v>ok</v>
      </c>
      <c r="S89" s="10" t="str">
        <f t="shared" si="1"/>
        <v>ok</v>
      </c>
      <c r="T89" s="1" t="str">
        <f t="shared" si="2"/>
        <v>ok</v>
      </c>
      <c r="U89" s="10" t="str">
        <f t="shared" si="3"/>
        <v>ok</v>
      </c>
    </row>
    <row r="90" spans="1:21" s="1" customFormat="1" ht="16.149999999999999" customHeight="1" thickBot="1" x14ac:dyDescent="0.35">
      <c r="A90" s="20">
        <v>57</v>
      </c>
      <c r="B90" s="383" t="s">
        <v>143</v>
      </c>
      <c r="C90" s="302" t="s">
        <v>190</v>
      </c>
      <c r="D90" s="176"/>
      <c r="E90" s="132">
        <v>1</v>
      </c>
      <c r="F90" s="133"/>
      <c r="G90" s="131"/>
      <c r="H90" s="132"/>
      <c r="I90" s="133"/>
      <c r="J90" s="251" t="s">
        <v>144</v>
      </c>
      <c r="K90" s="135"/>
      <c r="L90" s="136"/>
      <c r="M90" s="137">
        <v>1</v>
      </c>
      <c r="N90" s="138"/>
      <c r="O90" s="136">
        <v>1</v>
      </c>
      <c r="P90" s="136"/>
      <c r="Q90" s="137"/>
      <c r="R90" s="1" t="str">
        <f t="shared" si="0"/>
        <v>ok</v>
      </c>
      <c r="S90" s="10" t="str">
        <f t="shared" si="1"/>
        <v>ok</v>
      </c>
      <c r="T90" s="1" t="str">
        <f t="shared" si="2"/>
        <v>ok</v>
      </c>
      <c r="U90" s="10" t="str">
        <f t="shared" si="3"/>
        <v>ok</v>
      </c>
    </row>
    <row r="91" spans="1:21" s="1" customFormat="1" ht="16.149999999999999" customHeight="1" thickBot="1" x14ac:dyDescent="0.35">
      <c r="A91" s="20">
        <v>58</v>
      </c>
      <c r="B91" s="384"/>
      <c r="C91" s="271" t="s">
        <v>191</v>
      </c>
      <c r="D91" s="177"/>
      <c r="E91" s="140">
        <v>1</v>
      </c>
      <c r="F91" s="141"/>
      <c r="G91" s="139"/>
      <c r="H91" s="140"/>
      <c r="I91" s="141"/>
      <c r="J91" s="249" t="s">
        <v>145</v>
      </c>
      <c r="K91" s="143"/>
      <c r="L91" s="144">
        <v>1</v>
      </c>
      <c r="M91" s="145"/>
      <c r="N91" s="146"/>
      <c r="O91" s="144"/>
      <c r="P91" s="144"/>
      <c r="Q91" s="145"/>
      <c r="R91" s="1" t="str">
        <f t="shared" si="0"/>
        <v>ok</v>
      </c>
      <c r="S91" s="10" t="str">
        <f t="shared" si="1"/>
        <v>ok</v>
      </c>
      <c r="T91" s="1" t="str">
        <f t="shared" si="2"/>
        <v>ok</v>
      </c>
      <c r="U91" s="10" t="str">
        <f t="shared" si="3"/>
        <v>ok</v>
      </c>
    </row>
    <row r="92" spans="1:21" s="1" customFormat="1" ht="16.149999999999999" customHeight="1" thickBot="1" x14ac:dyDescent="0.35">
      <c r="A92" s="20">
        <v>59</v>
      </c>
      <c r="B92" s="384"/>
      <c r="C92" s="271" t="s">
        <v>192</v>
      </c>
      <c r="D92" s="177"/>
      <c r="E92" s="140">
        <v>1</v>
      </c>
      <c r="F92" s="141"/>
      <c r="G92" s="139"/>
      <c r="H92" s="140"/>
      <c r="I92" s="141"/>
      <c r="J92" s="249" t="s">
        <v>146</v>
      </c>
      <c r="K92" s="143"/>
      <c r="L92" s="144">
        <v>1</v>
      </c>
      <c r="M92" s="145"/>
      <c r="N92" s="146"/>
      <c r="O92" s="144"/>
      <c r="P92" s="144"/>
      <c r="Q92" s="145"/>
      <c r="R92" s="1" t="str">
        <f t="shared" si="0"/>
        <v>ok</v>
      </c>
      <c r="S92" s="10" t="str">
        <f t="shared" si="1"/>
        <v>ok</v>
      </c>
      <c r="T92" s="1" t="str">
        <f t="shared" si="2"/>
        <v>ok</v>
      </c>
      <c r="U92" s="10" t="str">
        <f t="shared" si="3"/>
        <v>ok</v>
      </c>
    </row>
    <row r="93" spans="1:21" s="1" customFormat="1" ht="16.149999999999999" customHeight="1" thickBot="1" x14ac:dyDescent="0.35">
      <c r="A93" s="20">
        <v>60</v>
      </c>
      <c r="B93" s="385"/>
      <c r="C93" s="272" t="s">
        <v>193</v>
      </c>
      <c r="D93" s="178"/>
      <c r="E93" s="149">
        <v>1</v>
      </c>
      <c r="F93" s="150"/>
      <c r="G93" s="148"/>
      <c r="H93" s="149"/>
      <c r="I93" s="150"/>
      <c r="J93" s="250" t="s">
        <v>147</v>
      </c>
      <c r="K93" s="152"/>
      <c r="L93" s="153"/>
      <c r="M93" s="154">
        <v>1</v>
      </c>
      <c r="N93" s="155"/>
      <c r="O93" s="153">
        <v>1</v>
      </c>
      <c r="P93" s="153"/>
      <c r="Q93" s="154"/>
      <c r="R93" s="1" t="str">
        <f t="shared" si="0"/>
        <v>ok</v>
      </c>
      <c r="S93" s="10" t="str">
        <f t="shared" si="1"/>
        <v>ok</v>
      </c>
      <c r="T93" s="1" t="str">
        <f t="shared" si="2"/>
        <v>ok</v>
      </c>
      <c r="U93" s="10" t="str">
        <f t="shared" si="3"/>
        <v>ok</v>
      </c>
    </row>
    <row r="94" spans="1:21" s="1" customFormat="1" ht="16.149999999999999" customHeight="1" thickBot="1" x14ac:dyDescent="0.35">
      <c r="A94" s="20">
        <v>57</v>
      </c>
      <c r="B94" s="386" t="s">
        <v>105</v>
      </c>
      <c r="C94" s="303" t="s">
        <v>148</v>
      </c>
      <c r="D94" s="176">
        <v>1</v>
      </c>
      <c r="E94" s="132"/>
      <c r="F94" s="133"/>
      <c r="G94" s="131"/>
      <c r="H94" s="132"/>
      <c r="I94" s="133"/>
      <c r="J94" s="252" t="s">
        <v>187</v>
      </c>
      <c r="K94" s="135">
        <v>1</v>
      </c>
      <c r="L94" s="136"/>
      <c r="M94" s="137"/>
      <c r="N94" s="138"/>
      <c r="O94" s="136"/>
      <c r="P94" s="136"/>
      <c r="Q94" s="137"/>
      <c r="R94" s="1" t="str">
        <f t="shared" si="0"/>
        <v>ok</v>
      </c>
      <c r="S94" s="10" t="str">
        <f t="shared" si="1"/>
        <v>ok</v>
      </c>
      <c r="T94" s="1" t="str">
        <f t="shared" si="2"/>
        <v>ok</v>
      </c>
      <c r="U94" s="10" t="str">
        <f t="shared" si="3"/>
        <v>ok</v>
      </c>
    </row>
    <row r="95" spans="1:21" s="1" customFormat="1" ht="16.149999999999999" customHeight="1" thickBot="1" x14ac:dyDescent="0.35">
      <c r="A95" s="20">
        <v>58</v>
      </c>
      <c r="B95" s="387"/>
      <c r="C95" s="258" t="s">
        <v>149</v>
      </c>
      <c r="D95" s="177">
        <v>1</v>
      </c>
      <c r="E95" s="140"/>
      <c r="F95" s="141"/>
      <c r="G95" s="139"/>
      <c r="H95" s="140"/>
      <c r="I95" s="141"/>
      <c r="J95" s="253" t="s">
        <v>188</v>
      </c>
      <c r="K95" s="143">
        <v>1</v>
      </c>
      <c r="L95" s="144"/>
      <c r="M95" s="145"/>
      <c r="N95" s="146"/>
      <c r="O95" s="144"/>
      <c r="P95" s="144"/>
      <c r="Q95" s="145"/>
      <c r="R95" s="1" t="str">
        <f t="shared" si="0"/>
        <v>ok</v>
      </c>
      <c r="S95" s="10" t="str">
        <f t="shared" si="1"/>
        <v>ok</v>
      </c>
      <c r="T95" s="1" t="str">
        <f t="shared" si="2"/>
        <v>ok</v>
      </c>
      <c r="U95" s="10" t="str">
        <f t="shared" si="3"/>
        <v>ok</v>
      </c>
    </row>
    <row r="96" spans="1:21" s="1" customFormat="1" ht="16.149999999999999" customHeight="1" thickBot="1" x14ac:dyDescent="0.35">
      <c r="A96" s="20">
        <v>59</v>
      </c>
      <c r="B96" s="387"/>
      <c r="C96" s="261" t="s">
        <v>150</v>
      </c>
      <c r="D96" s="177">
        <v>1</v>
      </c>
      <c r="E96" s="140"/>
      <c r="F96" s="141"/>
      <c r="G96" s="139"/>
      <c r="H96" s="140"/>
      <c r="I96" s="141"/>
      <c r="J96" s="258" t="s">
        <v>150</v>
      </c>
      <c r="K96" s="143">
        <v>1</v>
      </c>
      <c r="L96" s="144"/>
      <c r="M96" s="145"/>
      <c r="N96" s="146"/>
      <c r="O96" s="144"/>
      <c r="P96" s="144"/>
      <c r="Q96" s="145"/>
      <c r="R96" s="1" t="str">
        <f t="shared" si="0"/>
        <v>ok</v>
      </c>
      <c r="S96" s="10" t="str">
        <f t="shared" si="1"/>
        <v>ok</v>
      </c>
      <c r="T96" s="1" t="str">
        <f t="shared" si="2"/>
        <v>ok</v>
      </c>
      <c r="U96" s="10" t="str">
        <f t="shared" si="3"/>
        <v>ok</v>
      </c>
    </row>
    <row r="97" spans="1:21" s="1" customFormat="1" ht="16.149999999999999" customHeight="1" thickBot="1" x14ac:dyDescent="0.35">
      <c r="A97" s="20">
        <v>60</v>
      </c>
      <c r="B97" s="387"/>
      <c r="C97" s="258" t="s">
        <v>186</v>
      </c>
      <c r="D97" s="177">
        <v>1</v>
      </c>
      <c r="E97" s="140"/>
      <c r="F97" s="141"/>
      <c r="G97" s="139"/>
      <c r="H97" s="140"/>
      <c r="I97" s="141"/>
      <c r="J97" s="258" t="s">
        <v>186</v>
      </c>
      <c r="K97" s="143">
        <v>1</v>
      </c>
      <c r="L97" s="144"/>
      <c r="M97" s="145"/>
      <c r="N97" s="146"/>
      <c r="O97" s="144"/>
      <c r="P97" s="144"/>
      <c r="Q97" s="145"/>
      <c r="R97" s="1" t="str">
        <f t="shared" si="0"/>
        <v>ok</v>
      </c>
      <c r="S97" s="10" t="str">
        <f t="shared" si="1"/>
        <v>ok</v>
      </c>
      <c r="T97" s="1" t="str">
        <f t="shared" si="2"/>
        <v>ok</v>
      </c>
      <c r="U97" s="10" t="str">
        <f t="shared" si="3"/>
        <v>ok</v>
      </c>
    </row>
    <row r="98" spans="1:21" s="1" customFormat="1" ht="16.149999999999999" customHeight="1" thickBot="1" x14ac:dyDescent="0.35">
      <c r="A98" s="32">
        <v>61</v>
      </c>
      <c r="B98" s="387"/>
      <c r="C98" s="251" t="s">
        <v>104</v>
      </c>
      <c r="D98" s="167">
        <v>1</v>
      </c>
      <c r="E98" s="168"/>
      <c r="F98" s="169"/>
      <c r="G98" s="170"/>
      <c r="H98" s="168"/>
      <c r="I98" s="169"/>
      <c r="J98" s="251"/>
      <c r="K98" s="171"/>
      <c r="L98" s="172"/>
      <c r="M98" s="173"/>
      <c r="N98" s="174"/>
      <c r="O98" s="172"/>
      <c r="P98" s="172"/>
      <c r="Q98" s="173"/>
      <c r="R98" s="1" t="str">
        <f t="shared" si="0"/>
        <v>ok</v>
      </c>
      <c r="S98" s="10" t="str">
        <f t="shared" si="1"/>
        <v>ok</v>
      </c>
      <c r="T98" s="1" t="str">
        <f t="shared" si="2"/>
        <v>미점검</v>
      </c>
      <c r="U98" s="10" t="str">
        <f t="shared" si="3"/>
        <v>미점검</v>
      </c>
    </row>
    <row r="99" spans="1:21" s="1" customFormat="1" ht="16.149999999999999" customHeight="1" thickBot="1" x14ac:dyDescent="0.35">
      <c r="A99" s="54">
        <v>64</v>
      </c>
      <c r="B99" s="391"/>
      <c r="C99" s="239"/>
      <c r="D99" s="121"/>
      <c r="E99" s="122"/>
      <c r="F99" s="123"/>
      <c r="G99" s="124"/>
      <c r="H99" s="122"/>
      <c r="I99" s="123"/>
      <c r="J99" s="125"/>
      <c r="K99" s="126"/>
      <c r="L99" s="127"/>
      <c r="M99" s="128"/>
      <c r="N99" s="129"/>
      <c r="O99" s="127"/>
      <c r="P99" s="127"/>
      <c r="Q99" s="128"/>
      <c r="R99" s="1" t="str">
        <f t="shared" si="0"/>
        <v>미점검</v>
      </c>
      <c r="S99" s="10" t="str">
        <f t="shared" si="1"/>
        <v>미점검</v>
      </c>
      <c r="T99" s="1" t="str">
        <f t="shared" si="2"/>
        <v>미점검</v>
      </c>
      <c r="U99" s="10" t="str">
        <f t="shared" si="3"/>
        <v>미점검</v>
      </c>
    </row>
    <row r="100" spans="1:21" s="1" customFormat="1" ht="16.149999999999999" customHeight="1" x14ac:dyDescent="0.3">
      <c r="R100" s="1" t="str">
        <f>IF(SUM(D123:F123)=0,"미점검",IF(SUM(D123:F123)=1,"ok",IF(SUM(D123:F123)&gt;1,"오류")))</f>
        <v>ok</v>
      </c>
      <c r="S100" s="10" t="str">
        <f>IF(SUM(D123:I123)=0,"미점검",IF(AND(SUM(F123:I123)=0,SUM(D123:E123)=1),"ok",IF(AND(F123=0,SUM(G123:I123)&gt;0),"오류",IF(AND(F123=1,SUM(F123:I123)=1),"오류",IF(SUM(F123:I123)&gt;1,"ok")))))</f>
        <v>ok</v>
      </c>
      <c r="T100" s="1" t="str">
        <f>IF(SUM(K123:M123)=0,"미점검",IF(SUM(K123:M123)=1,"ok",IF(SUM(K123:M123)&gt;1,"오류")))</f>
        <v>미점검</v>
      </c>
      <c r="U100" s="10" t="str">
        <f>IF(SUM(K123:Q123)=0,"미점검",IF(AND(SUM(M123:Q123)=0,SUM(K123:L123)=1),"ok",IF(AND(M123=0,SUM(N123:Q123)&gt;0),"오류",IF(AND(M123=1,SUM(M123:Q123)=1),"오류",IF(SUM(M123:Q123)&gt;1,"ok")))))</f>
        <v>미점검</v>
      </c>
    </row>
    <row r="101" spans="1:21" s="1" customFormat="1" ht="16.149999999999999" customHeight="1" x14ac:dyDescent="0.3">
      <c r="R101" s="1" t="str">
        <f>IF(SUM(D124:F124)=0,"미점검",IF(SUM(D124:F124)=1,"ok",IF(SUM(D124:F124)&gt;1,"오류")))</f>
        <v>ok</v>
      </c>
      <c r="S101" s="10" t="str">
        <f>IF(SUM(D124:I124)=0,"미점검",IF(AND(SUM(F124:I124)=0,SUM(D124:E124)=1),"ok",IF(AND(F124=0,SUM(G124:I124)&gt;0),"오류",IF(AND(F124=1,SUM(F124:I124)=1),"오류",IF(SUM(F124:I124)&gt;1,"ok")))))</f>
        <v>오류</v>
      </c>
      <c r="T101" s="1" t="str">
        <f>IF(SUM(K124:M124)=0,"미점검",IF(SUM(K124:M124)=1,"ok",IF(SUM(K124:M124)&gt;1,"오류")))</f>
        <v>미점검</v>
      </c>
      <c r="U101" s="10" t="str">
        <f>IF(SUM(K124:Q124)=0,"미점검",IF(AND(SUM(M124:Q124)=0,SUM(K124:L124)=1),"ok",IF(AND(M124=0,SUM(N124:Q124)&gt;0),"오류",IF(AND(M124=1,SUM(M124:Q124)=1),"오류",IF(SUM(M124:Q124)&gt;1,"ok")))))</f>
        <v>미점검</v>
      </c>
    </row>
    <row r="102" spans="1:21" s="1" customFormat="1" ht="16.149999999999999" customHeight="1" x14ac:dyDescent="0.3">
      <c r="R102" s="1" t="str">
        <f>IF(SUM(D125:F125)=0,"미점검",IF(SUM(D125:F125)=1,"ok",IF(SUM(D125:F125)&gt;1,"오류")))</f>
        <v>ok</v>
      </c>
      <c r="S102" s="10" t="str">
        <f>IF(SUM(D125:I125)=0,"미점검",IF(AND(SUM(F125:I125)=0,SUM(D125:E125)=1),"ok",IF(AND(F125=0,SUM(G125:I125)&gt;0),"오류",IF(AND(F125=1,SUM(F125:I125)=1),"오류",IF(SUM(F125:I125)&gt;1,"ok")))))</f>
        <v>ok</v>
      </c>
      <c r="T102" s="1" t="str">
        <f>IF(SUM(K125:M125)=0,"미점검",IF(SUM(K125:M125)=1,"ok",IF(SUM(K125:M125)&gt;1,"오류")))</f>
        <v>미점검</v>
      </c>
      <c r="U102" s="10" t="str">
        <f>IF(SUM(K125:Q125)=0,"미점검",IF(AND(SUM(M125:Q125)=0,SUM(K125:L125)=1),"ok",IF(AND(M125=0,SUM(N125:Q125)&gt;0),"오류",IF(AND(M125=1,SUM(M125:Q125)=1),"오류",IF(SUM(M125:Q125)&gt;1,"ok")))))</f>
        <v>미점검</v>
      </c>
    </row>
    <row r="103" spans="1:21" s="1" customFormat="1" ht="16.149999999999999" customHeight="1" x14ac:dyDescent="0.3">
      <c r="R103" s="1" t="str">
        <f>IF(SUM(D126:F126)=0,"미점검",IF(SUM(D126:F126)=1,"ok",IF(SUM(D126:F126)&gt;1,"오류")))</f>
        <v>ok</v>
      </c>
      <c r="S103" s="10" t="str">
        <f>IF(SUM(D126:I126)=0,"미점검",IF(AND(SUM(F126:I126)=0,SUM(D126:E126)=1),"ok",IF(AND(F126=0,SUM(G126:I126)&gt;0),"오류",IF(AND(F126=1,SUM(F126:I126)=1),"오류",IF(SUM(F126:I126)&gt;1,"ok")))))</f>
        <v>오류</v>
      </c>
      <c r="T103" s="1" t="str">
        <f>IF(SUM(K126:M126)=0,"미점검",IF(SUM(K126:M126)=1,"ok",IF(SUM(K126:M126)&gt;1,"오류")))</f>
        <v>미점검</v>
      </c>
      <c r="U103" s="10" t="str">
        <f>IF(SUM(K126:Q126)=0,"미점검",IF(AND(SUM(M126:Q126)=0,SUM(K126:L126)=1),"ok",IF(AND(M126=0,SUM(N126:Q126)&gt;0),"오류",IF(AND(M126=1,SUM(M126:Q126)=1),"오류",IF(SUM(M126:Q126)&gt;1,"ok")))))</f>
        <v>미점검</v>
      </c>
    </row>
    <row r="104" spans="1:21" s="1" customFormat="1" ht="16.149999999999999" customHeight="1" x14ac:dyDescent="0.3">
      <c r="R104" s="1" t="str">
        <f>IF(SUM(D127:F127)=0,"미점검",IF(SUM(D127:F127)=1,"ok",IF(SUM(D127:F127)&gt;1,"오류")))</f>
        <v>ok</v>
      </c>
      <c r="S104" s="10" t="str">
        <f>IF(SUM(D127:I127)=0,"미점검",IF(AND(SUM(F127:I127)=0,SUM(D127:E127)=1),"ok",IF(AND(F127=0,SUM(G127:I127)&gt;0),"오류",IF(AND(F127=1,SUM(F127:I127)=1),"오류",IF(SUM(F127:I127)&gt;1,"ok")))))</f>
        <v>ok</v>
      </c>
      <c r="T104" s="1" t="str">
        <f>IF(SUM(K127:M127)=0,"미점검",IF(SUM(K127:M127)=1,"ok",IF(SUM(K127:M127)&gt;1,"오류")))</f>
        <v>미점검</v>
      </c>
      <c r="U104" s="10" t="str">
        <f>IF(SUM(K127:Q127)=0,"미점검",IF(AND(SUM(M127:Q127)=0,SUM(K127:L127)=1),"ok",IF(AND(M127=0,SUM(N127:Q127)&gt;0),"오류",IF(AND(M127=1,SUM(M127:Q127)=1),"오류",IF(SUM(M127:Q127)&gt;1,"ok")))))</f>
        <v>미점검</v>
      </c>
    </row>
    <row r="105" spans="1:21" s="1" customFormat="1" ht="16.149999999999999" customHeight="1" x14ac:dyDescent="0.3">
      <c r="R105" s="1" t="str">
        <f>IF(SUM(D128:F128)=0,"미점검",IF(SUM(D128:F128)=1,"ok",IF(SUM(D128:F128)&gt;1,"오류")))</f>
        <v>미점검</v>
      </c>
      <c r="S105" s="10" t="str">
        <f>IF(SUM(D128:I128)=0,"미점검",IF(AND(SUM(F128:I128)=0,SUM(D128:E128)=1),"ok",IF(AND(F128=0,SUM(G128:I128)&gt;0),"오류",IF(AND(F128=1,SUM(F128:I128)=1),"오류",IF(SUM(F128:I128)&gt;1,"ok")))))</f>
        <v>미점검</v>
      </c>
      <c r="T105" s="1" t="str">
        <f>IF(SUM(K128:M128)=0,"미점검",IF(SUM(K128:M128)=1,"ok",IF(SUM(K128:M128)&gt;1,"오류")))</f>
        <v>미점검</v>
      </c>
      <c r="U105" s="10" t="str">
        <f>IF(SUM(K128:Q128)=0,"미점검",IF(AND(SUM(M128:Q128)=0,SUM(K128:L128)=1),"ok",IF(AND(M128=0,SUM(N128:Q128)&gt;0),"오류",IF(AND(M128=1,SUM(M128:Q128)=1),"오류",IF(SUM(M128:Q128)&gt;1,"ok")))))</f>
        <v>미점검</v>
      </c>
    </row>
    <row r="106" spans="1:21" s="1" customFormat="1" ht="16.149999999999999" customHeight="1" x14ac:dyDescent="0.3">
      <c r="R106" s="1" t="str">
        <f>IF(SUM(D129:F129)=0,"미점검",IF(SUM(D129:F129)=1,"ok",IF(SUM(D129:F129)&gt;1,"오류")))</f>
        <v>미점검</v>
      </c>
      <c r="S106" s="10" t="str">
        <f>IF(SUM(D129:I129)=0,"미점검",IF(AND(SUM(F129:I129)=0,SUM(D129:E129)=1),"ok",IF(AND(F129=0,SUM(G129:I129)&gt;0),"오류",IF(AND(F129=1,SUM(F129:I129)=1),"오류",IF(SUM(F129:I129)&gt;1,"ok")))))</f>
        <v>미점검</v>
      </c>
      <c r="T106" s="1" t="str">
        <f>IF(SUM(K129:M129)=0,"미점검",IF(SUM(K129:M129)=1,"ok",IF(SUM(K129:M129)&gt;1,"오류")))</f>
        <v>미점검</v>
      </c>
      <c r="U106" s="10" t="str">
        <f>IF(SUM(K129:Q129)=0,"미점검",IF(AND(SUM(M129:Q129)=0,SUM(K129:L129)=1),"ok",IF(AND(M129=0,SUM(N129:Q129)&gt;0),"오류",IF(AND(M129=1,SUM(M129:Q129)=1),"오류",IF(SUM(M129:Q129)&gt;1,"ok")))))</f>
        <v>미점검</v>
      </c>
    </row>
    <row r="107" spans="1:21" s="1" customFormat="1" ht="16.149999999999999" customHeight="1" thickBot="1" x14ac:dyDescent="0.35">
      <c r="R107" s="1" t="str">
        <f>IF(SUM(D130:F130)=0,"미점검",IF(SUM(D130:F130)=1,"ok",IF(SUM(D130:F130)&gt;1,"오류")))</f>
        <v>미점검</v>
      </c>
      <c r="S107" s="10" t="str">
        <f>IF(SUM(D130:I130)=0,"미점검",IF(AND(SUM(F130:I130)=0,SUM(D130:E130)=1),"ok",IF(AND(F130=0,SUM(G130:I130)&gt;0),"오류",IF(AND(F130=1,SUM(F130:I130)=1),"오류",IF(SUM(F130:I130)&gt;1,"ok")))))</f>
        <v>미점검</v>
      </c>
      <c r="T107" s="1" t="str">
        <f>IF(SUM(K130:M130)=0,"미점검",IF(SUM(K130:M130)=1,"ok",IF(SUM(K130:M130)&gt;1,"오류")))</f>
        <v>미점검</v>
      </c>
      <c r="U107" s="10" t="str">
        <f>IF(SUM(K130:Q130)=0,"미점검",IF(AND(SUM(M130:Q130)=0,SUM(K130:L130)=1),"ok",IF(AND(M130=0,SUM(N130:Q130)&gt;0),"오류",IF(AND(M130=1,SUM(M130:Q130)=1),"오류",IF(SUM(M130:Q130)&gt;1,"ok")))))</f>
        <v>미점검</v>
      </c>
    </row>
    <row r="108" spans="1:21" s="1" customFormat="1" ht="16.149999999999999" customHeight="1" thickBot="1" x14ac:dyDescent="0.35">
      <c r="A108" s="32">
        <v>77</v>
      </c>
      <c r="B108" s="377"/>
      <c r="C108" s="65"/>
      <c r="D108" s="66"/>
      <c r="E108" s="67"/>
      <c r="F108" s="68"/>
      <c r="G108" s="69"/>
      <c r="H108" s="67"/>
      <c r="I108" s="68"/>
      <c r="J108" s="179"/>
      <c r="K108" s="71"/>
      <c r="L108" s="72"/>
      <c r="M108" s="73"/>
      <c r="N108" s="74"/>
      <c r="O108" s="72"/>
      <c r="P108" s="72"/>
      <c r="Q108" s="73"/>
      <c r="R108" s="1" t="str">
        <f t="shared" ref="R101:R111" si="64">IF(SUM(D108:F108)=0,"미점검",IF(SUM(D108:F108)=1,"ok",IF(SUM(D108:F108)&gt;1,"오류")))</f>
        <v>미점검</v>
      </c>
      <c r="S108" s="10" t="str">
        <f t="shared" ref="S101:S111" si="65">IF(SUM(D108:I108)=0,"미점검",IF(AND(SUM(F108:I108)=0,SUM(D108:E108)=1),"ok",IF(AND(F108=0,SUM(G108:I108)&gt;0),"오류",IF(AND(F108=1,SUM(F108:I108)=1),"오류",IF(SUM(F108:I108)&gt;1,"ok")))))</f>
        <v>미점검</v>
      </c>
      <c r="T108" s="1" t="str">
        <f t="shared" ref="T101:T111" si="66">IF(SUM(K108:M108)=0,"미점검",IF(SUM(K108:M108)=1,"ok",IF(SUM(K108:M108)&gt;1,"오류")))</f>
        <v>미점검</v>
      </c>
      <c r="U108" s="10" t="str">
        <f t="shared" ref="U101:U111" si="67">IF(SUM(K108:Q108)=0,"미점검",IF(AND(SUM(M108:Q108)=0,SUM(K108:L108)=1),"ok",IF(AND(M108=0,SUM(N108:Q108)&gt;0),"오류",IF(AND(M108=1,SUM(M108:Q108)=1),"오류",IF(SUM(M108:Q108)&gt;1,"ok")))))</f>
        <v>미점검</v>
      </c>
    </row>
    <row r="109" spans="1:21" s="1" customFormat="1" ht="16.149999999999999" customHeight="1" thickBot="1" x14ac:dyDescent="0.35">
      <c r="A109" s="32">
        <v>78</v>
      </c>
      <c r="B109" s="407"/>
      <c r="C109" s="44"/>
      <c r="D109" s="45"/>
      <c r="E109" s="46"/>
      <c r="F109" s="47"/>
      <c r="G109" s="48"/>
      <c r="H109" s="46"/>
      <c r="I109" s="47"/>
      <c r="J109" s="75"/>
      <c r="K109" s="50"/>
      <c r="L109" s="51"/>
      <c r="M109" s="52"/>
      <c r="N109" s="53"/>
      <c r="O109" s="51"/>
      <c r="P109" s="51"/>
      <c r="Q109" s="52"/>
      <c r="R109" s="1" t="str">
        <f t="shared" si="64"/>
        <v>미점검</v>
      </c>
      <c r="S109" s="10" t="str">
        <f t="shared" si="65"/>
        <v>미점검</v>
      </c>
      <c r="T109" s="1" t="str">
        <f t="shared" si="66"/>
        <v>미점검</v>
      </c>
      <c r="U109" s="10" t="str">
        <f t="shared" si="67"/>
        <v>미점검</v>
      </c>
    </row>
    <row r="110" spans="1:21" s="1" customFormat="1" ht="16.149999999999999" customHeight="1" thickBot="1" x14ac:dyDescent="0.35">
      <c r="A110" s="32">
        <v>79</v>
      </c>
      <c r="B110" s="407"/>
      <c r="C110" s="44"/>
      <c r="D110" s="45"/>
      <c r="E110" s="46"/>
      <c r="F110" s="47"/>
      <c r="G110" s="48"/>
      <c r="H110" s="46"/>
      <c r="I110" s="47"/>
      <c r="J110" s="49"/>
      <c r="K110" s="50"/>
      <c r="L110" s="51"/>
      <c r="M110" s="52"/>
      <c r="N110" s="53"/>
      <c r="O110" s="51"/>
      <c r="P110" s="51"/>
      <c r="Q110" s="52"/>
      <c r="R110" s="1" t="str">
        <f t="shared" si="64"/>
        <v>미점검</v>
      </c>
      <c r="S110" s="10" t="str">
        <f t="shared" si="65"/>
        <v>미점검</v>
      </c>
      <c r="T110" s="1" t="str">
        <f t="shared" si="66"/>
        <v>미점검</v>
      </c>
      <c r="U110" s="10" t="str">
        <f t="shared" si="67"/>
        <v>미점검</v>
      </c>
    </row>
    <row r="111" spans="1:21" s="1" customFormat="1" ht="16.149999999999999" customHeight="1" thickBot="1" x14ac:dyDescent="0.35">
      <c r="A111" s="54">
        <v>80</v>
      </c>
      <c r="B111" s="378"/>
      <c r="C111" s="241"/>
      <c r="D111" s="56"/>
      <c r="E111" s="57"/>
      <c r="F111" s="58"/>
      <c r="G111" s="59"/>
      <c r="H111" s="57"/>
      <c r="I111" s="58"/>
      <c r="J111" s="60"/>
      <c r="K111" s="61"/>
      <c r="L111" s="62"/>
      <c r="M111" s="63"/>
      <c r="N111" s="64"/>
      <c r="O111" s="62"/>
      <c r="P111" s="62"/>
      <c r="Q111" s="63"/>
      <c r="R111" s="1" t="str">
        <f t="shared" si="64"/>
        <v>미점검</v>
      </c>
      <c r="S111" s="10" t="str">
        <f t="shared" si="65"/>
        <v>미점검</v>
      </c>
      <c r="T111" s="1" t="str">
        <f t="shared" si="66"/>
        <v>미점검</v>
      </c>
      <c r="U111" s="10" t="str">
        <f t="shared" si="67"/>
        <v>미점검</v>
      </c>
    </row>
    <row r="112" spans="1:21" s="1" customFormat="1" ht="16.149999999999999" customHeight="1" x14ac:dyDescent="0.3">
      <c r="A112" s="403" t="s">
        <v>4</v>
      </c>
      <c r="B112" s="404"/>
      <c r="C112" s="180">
        <f>SUM(D112:F112)</f>
        <v>85</v>
      </c>
      <c r="D112" s="181">
        <f t="shared" ref="D112:I112" si="68">SUM(D7:D111)</f>
        <v>5</v>
      </c>
      <c r="E112" s="182">
        <f t="shared" si="68"/>
        <v>78</v>
      </c>
      <c r="F112" s="183">
        <f t="shared" si="68"/>
        <v>2</v>
      </c>
      <c r="G112" s="184">
        <f t="shared" si="68"/>
        <v>2</v>
      </c>
      <c r="H112" s="182">
        <f t="shared" si="68"/>
        <v>2</v>
      </c>
      <c r="I112" s="183">
        <f t="shared" si="68"/>
        <v>0</v>
      </c>
      <c r="J112" s="185">
        <f>SUM(K112:M112)</f>
        <v>34</v>
      </c>
      <c r="K112" s="181">
        <f t="shared" ref="K112:Q112" si="69">SUM(K7:K111)</f>
        <v>5</v>
      </c>
      <c r="L112" s="182">
        <f t="shared" si="69"/>
        <v>11</v>
      </c>
      <c r="M112" s="183">
        <f t="shared" si="69"/>
        <v>18</v>
      </c>
      <c r="N112" s="184">
        <f t="shared" si="69"/>
        <v>2</v>
      </c>
      <c r="O112" s="182">
        <f t="shared" si="69"/>
        <v>9</v>
      </c>
      <c r="P112" s="182">
        <f t="shared" si="69"/>
        <v>8</v>
      </c>
      <c r="Q112" s="183">
        <f t="shared" si="69"/>
        <v>1</v>
      </c>
      <c r="R112" s="9"/>
    </row>
    <row r="113" spans="1:18" s="1" customFormat="1" ht="16.149999999999999" customHeight="1" thickBot="1" x14ac:dyDescent="0.35">
      <c r="A113" s="405"/>
      <c r="B113" s="406"/>
      <c r="C113" s="186"/>
      <c r="D113" s="187">
        <f>D112/C112</f>
        <v>5.8823529411764705E-2</v>
      </c>
      <c r="E113" s="188">
        <f>E112/C112</f>
        <v>0.91764705882352937</v>
      </c>
      <c r="F113" s="189">
        <f>F112/C112</f>
        <v>2.3529411764705882E-2</v>
      </c>
      <c r="G113" s="190"/>
      <c r="H113" s="191"/>
      <c r="I113" s="192"/>
      <c r="J113" s="193"/>
      <c r="K113" s="187">
        <f>K112/J112</f>
        <v>0.14705882352941177</v>
      </c>
      <c r="L113" s="188">
        <f>L112/J112</f>
        <v>0.3235294117647059</v>
      </c>
      <c r="M113" s="189">
        <f>M112/J112</f>
        <v>0.52941176470588236</v>
      </c>
      <c r="N113" s="190"/>
      <c r="O113" s="191"/>
      <c r="P113" s="191"/>
      <c r="Q113" s="192"/>
      <c r="R113" s="9"/>
    </row>
    <row r="114" spans="1:18" s="1" customFormat="1" ht="16.149999999999999" customHeight="1" thickBot="1" x14ac:dyDescent="0.35">
      <c r="A114" s="194"/>
      <c r="B114" s="194"/>
      <c r="C114" s="194"/>
      <c r="D114" s="195"/>
      <c r="E114" s="195"/>
      <c r="F114" s="195"/>
      <c r="G114" s="194"/>
      <c r="H114" s="194"/>
      <c r="I114" s="194"/>
      <c r="J114" s="196"/>
      <c r="K114" s="197"/>
      <c r="L114" s="197"/>
      <c r="M114" s="197"/>
      <c r="N114" s="196"/>
      <c r="O114" s="196"/>
      <c r="P114" s="196"/>
      <c r="Q114" s="196"/>
      <c r="R114" s="9"/>
    </row>
    <row r="115" spans="1:18" ht="16.149999999999999" customHeight="1" x14ac:dyDescent="0.3">
      <c r="A115" s="365" t="s">
        <v>45</v>
      </c>
      <c r="B115" s="366"/>
      <c r="C115" s="366"/>
      <c r="D115" s="366"/>
      <c r="E115" s="366"/>
      <c r="F115" s="366"/>
      <c r="G115" s="366"/>
      <c r="H115" s="366"/>
      <c r="I115" s="366"/>
      <c r="J115" s="388" t="s">
        <v>93</v>
      </c>
      <c r="K115" s="389"/>
      <c r="L115" s="389"/>
      <c r="M115" s="389"/>
      <c r="N115" s="389"/>
      <c r="O115" s="389"/>
      <c r="P115" s="389"/>
      <c r="Q115" s="390"/>
    </row>
    <row r="116" spans="1:18" ht="16.149999999999999" customHeight="1" x14ac:dyDescent="0.3">
      <c r="A116" s="360" t="s">
        <v>46</v>
      </c>
      <c r="B116" s="367" t="s">
        <v>47</v>
      </c>
      <c r="C116" s="368"/>
      <c r="D116" s="362" t="s">
        <v>1</v>
      </c>
      <c r="E116" s="362" t="s">
        <v>3</v>
      </c>
      <c r="F116" s="362" t="s">
        <v>7</v>
      </c>
      <c r="G116" s="362" t="s">
        <v>8</v>
      </c>
      <c r="H116" s="362"/>
      <c r="I116" s="364"/>
      <c r="J116" s="379" t="s">
        <v>95</v>
      </c>
      <c r="K116" s="367" t="s">
        <v>96</v>
      </c>
      <c r="L116" s="381"/>
      <c r="M116" s="381"/>
      <c r="N116" s="368"/>
      <c r="O116" s="430" t="s">
        <v>98</v>
      </c>
      <c r="P116" s="430" t="s">
        <v>99</v>
      </c>
      <c r="Q116" s="431" t="s">
        <v>97</v>
      </c>
    </row>
    <row r="117" spans="1:18" ht="21" customHeight="1" thickBot="1" x14ac:dyDescent="0.35">
      <c r="A117" s="361"/>
      <c r="B117" s="369"/>
      <c r="C117" s="370"/>
      <c r="D117" s="363"/>
      <c r="E117" s="363"/>
      <c r="F117" s="363"/>
      <c r="G117" s="201" t="s">
        <v>53</v>
      </c>
      <c r="H117" s="201" t="s">
        <v>54</v>
      </c>
      <c r="I117" s="237" t="s">
        <v>55</v>
      </c>
      <c r="J117" s="380"/>
      <c r="K117" s="369"/>
      <c r="L117" s="382"/>
      <c r="M117" s="382"/>
      <c r="N117" s="370"/>
      <c r="O117" s="417"/>
      <c r="P117" s="417"/>
      <c r="Q117" s="419"/>
    </row>
    <row r="118" spans="1:18" ht="16.149999999999999" customHeight="1" x14ac:dyDescent="0.3">
      <c r="A118" s="198">
        <v>1</v>
      </c>
      <c r="B118" s="392" t="s">
        <v>44</v>
      </c>
      <c r="C118" s="393"/>
      <c r="D118" s="199"/>
      <c r="E118" s="199">
        <v>1</v>
      </c>
      <c r="F118" s="199"/>
      <c r="G118" s="199"/>
      <c r="H118" s="199"/>
      <c r="I118" s="238"/>
      <c r="J118" s="244">
        <v>1</v>
      </c>
      <c r="K118" s="427" t="s">
        <v>100</v>
      </c>
      <c r="L118" s="428"/>
      <c r="M118" s="428"/>
      <c r="N118" s="429"/>
      <c r="O118" s="245"/>
      <c r="P118" s="245">
        <v>1</v>
      </c>
      <c r="Q118" s="246"/>
    </row>
    <row r="119" spans="1:18" ht="16.149999999999999" customHeight="1" thickBot="1" x14ac:dyDescent="0.35">
      <c r="A119" s="102">
        <v>2</v>
      </c>
      <c r="B119" s="394" t="s">
        <v>48</v>
      </c>
      <c r="C119" s="395"/>
      <c r="D119" s="31"/>
      <c r="E119" s="31">
        <v>1</v>
      </c>
      <c r="F119" s="31"/>
      <c r="G119" s="31"/>
      <c r="H119" s="31"/>
      <c r="I119" s="228"/>
      <c r="J119" s="30">
        <v>2</v>
      </c>
      <c r="K119" s="394" t="s">
        <v>101</v>
      </c>
      <c r="L119" s="426"/>
      <c r="M119" s="426"/>
      <c r="N119" s="395"/>
      <c r="O119" s="242"/>
      <c r="P119" s="242"/>
      <c r="Q119" s="243">
        <v>1</v>
      </c>
    </row>
    <row r="122" spans="1:18" ht="12" thickBot="1" x14ac:dyDescent="0.35"/>
    <row r="123" spans="1:18" ht="12.75" thickBot="1" x14ac:dyDescent="0.35">
      <c r="A123" s="20">
        <v>65</v>
      </c>
      <c r="B123" s="400" t="s">
        <v>103</v>
      </c>
      <c r="C123" s="258" t="s">
        <v>148</v>
      </c>
      <c r="D123" s="176">
        <v>1</v>
      </c>
      <c r="E123" s="132"/>
      <c r="F123" s="133"/>
      <c r="G123" s="131"/>
      <c r="H123" s="132"/>
      <c r="I123" s="133"/>
      <c r="J123" s="134"/>
      <c r="K123" s="135"/>
      <c r="L123" s="136"/>
      <c r="M123" s="137"/>
      <c r="N123" s="138"/>
      <c r="O123" s="136"/>
      <c r="P123" s="136"/>
      <c r="Q123" s="137"/>
    </row>
    <row r="124" spans="1:18" ht="12.75" thickBot="1" x14ac:dyDescent="0.35">
      <c r="A124" s="20">
        <v>66</v>
      </c>
      <c r="B124" s="401"/>
      <c r="C124" s="258" t="s">
        <v>149</v>
      </c>
      <c r="D124" s="177"/>
      <c r="E124" s="140"/>
      <c r="F124" s="141">
        <v>1</v>
      </c>
      <c r="G124" s="139"/>
      <c r="H124" s="140"/>
      <c r="I124" s="141"/>
      <c r="J124" s="142"/>
      <c r="K124" s="143"/>
      <c r="L124" s="144"/>
      <c r="M124" s="145"/>
      <c r="N124" s="146"/>
      <c r="O124" s="144"/>
      <c r="P124" s="144"/>
      <c r="Q124" s="145"/>
    </row>
    <row r="125" spans="1:18" ht="12.75" thickBot="1" x14ac:dyDescent="0.35">
      <c r="A125" s="20">
        <v>67</v>
      </c>
      <c r="B125" s="401"/>
      <c r="C125" s="258" t="s">
        <v>150</v>
      </c>
      <c r="D125" s="177">
        <v>1</v>
      </c>
      <c r="E125" s="140"/>
      <c r="F125" s="141"/>
      <c r="G125" s="139"/>
      <c r="H125" s="140"/>
      <c r="I125" s="141"/>
      <c r="J125" s="142"/>
      <c r="K125" s="143"/>
      <c r="L125" s="144"/>
      <c r="M125" s="145"/>
      <c r="N125" s="146"/>
      <c r="O125" s="144"/>
      <c r="P125" s="144"/>
      <c r="Q125" s="145"/>
    </row>
    <row r="126" spans="1:18" ht="12.75" thickBot="1" x14ac:dyDescent="0.35">
      <c r="A126" s="20">
        <v>68</v>
      </c>
      <c r="B126" s="402"/>
      <c r="C126" s="253" t="s">
        <v>186</v>
      </c>
      <c r="D126" s="178"/>
      <c r="E126" s="149"/>
      <c r="F126" s="150">
        <v>1</v>
      </c>
      <c r="G126" s="148"/>
      <c r="H126" s="149"/>
      <c r="I126" s="150"/>
      <c r="J126" s="151"/>
      <c r="K126" s="152"/>
      <c r="L126" s="153"/>
      <c r="M126" s="154"/>
      <c r="N126" s="155"/>
      <c r="O126" s="153"/>
      <c r="P126" s="153"/>
      <c r="Q126" s="154"/>
    </row>
    <row r="127" spans="1:18" ht="12.75" thickBot="1" x14ac:dyDescent="0.35">
      <c r="A127" s="32">
        <v>69</v>
      </c>
      <c r="B127" s="400"/>
      <c r="C127" s="248" t="s">
        <v>189</v>
      </c>
      <c r="D127" s="106">
        <v>1</v>
      </c>
      <c r="E127" s="107"/>
      <c r="F127" s="108"/>
      <c r="G127" s="109"/>
      <c r="H127" s="107"/>
      <c r="I127" s="108"/>
      <c r="J127" s="110"/>
      <c r="K127" s="38"/>
      <c r="L127" s="39"/>
      <c r="M127" s="40"/>
      <c r="N127" s="41"/>
      <c r="O127" s="39"/>
      <c r="P127" s="39"/>
      <c r="Q127" s="40"/>
    </row>
    <row r="128" spans="1:18" ht="12.75" thickBot="1" x14ac:dyDescent="0.35">
      <c r="A128" s="32">
        <v>70</v>
      </c>
      <c r="B128" s="401"/>
      <c r="C128" s="249"/>
      <c r="D128" s="111"/>
      <c r="E128" s="112"/>
      <c r="F128" s="113"/>
      <c r="G128" s="114"/>
      <c r="H128" s="112"/>
      <c r="I128" s="113"/>
      <c r="J128" s="115"/>
      <c r="K128" s="116"/>
      <c r="L128" s="117"/>
      <c r="M128" s="118"/>
      <c r="N128" s="119"/>
      <c r="O128" s="117"/>
      <c r="P128" s="117"/>
      <c r="Q128" s="118"/>
    </row>
    <row r="129" spans="1:17" ht="12.75" thickBot="1" x14ac:dyDescent="0.35">
      <c r="A129" s="32">
        <v>71</v>
      </c>
      <c r="B129" s="401"/>
      <c r="C129" s="240"/>
      <c r="D129" s="111"/>
      <c r="E129" s="112"/>
      <c r="F129" s="113"/>
      <c r="G129" s="114"/>
      <c r="H129" s="112"/>
      <c r="I129" s="113"/>
      <c r="J129" s="115"/>
      <c r="K129" s="116"/>
      <c r="L129" s="117"/>
      <c r="M129" s="118"/>
      <c r="N129" s="119"/>
      <c r="O129" s="117"/>
      <c r="P129" s="117"/>
      <c r="Q129" s="118"/>
    </row>
    <row r="130" spans="1:17" ht="12.75" thickBot="1" x14ac:dyDescent="0.35">
      <c r="A130" s="54">
        <v>72</v>
      </c>
      <c r="B130" s="402"/>
      <c r="C130" s="239"/>
      <c r="D130" s="121"/>
      <c r="E130" s="122"/>
      <c r="F130" s="123"/>
      <c r="G130" s="124"/>
      <c r="H130" s="122"/>
      <c r="I130" s="123"/>
      <c r="J130" s="125"/>
      <c r="K130" s="126"/>
      <c r="L130" s="127"/>
      <c r="M130" s="128"/>
      <c r="N130" s="129"/>
      <c r="O130" s="127"/>
      <c r="P130" s="127"/>
      <c r="Q130" s="128"/>
    </row>
    <row r="131" spans="1:17" ht="12" x14ac:dyDescent="0.3">
      <c r="A131" s="432" t="s">
        <v>194</v>
      </c>
      <c r="B131" s="433"/>
      <c r="C131" s="434">
        <f>SUM(D131:F131)</f>
        <v>5</v>
      </c>
      <c r="D131" s="199">
        <f>SUM(D123:D130)</f>
        <v>3</v>
      </c>
      <c r="E131" s="199">
        <f t="shared" ref="E131:F131" si="70">SUM(E123:E130)</f>
        <v>0</v>
      </c>
      <c r="F131" s="199">
        <f t="shared" si="70"/>
        <v>2</v>
      </c>
    </row>
  </sheetData>
  <mergeCells count="61">
    <mergeCell ref="A131:B131"/>
    <mergeCell ref="K119:N119"/>
    <mergeCell ref="K118:N118"/>
    <mergeCell ref="O116:O117"/>
    <mergeCell ref="P116:P117"/>
    <mergeCell ref="Q116:Q11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118:C118"/>
    <mergeCell ref="B119:C119"/>
    <mergeCell ref="B76:B81"/>
    <mergeCell ref="B82:B85"/>
    <mergeCell ref="B127:B130"/>
    <mergeCell ref="B123:B126"/>
    <mergeCell ref="A112:B112"/>
    <mergeCell ref="A113:B113"/>
    <mergeCell ref="B108:B111"/>
    <mergeCell ref="B94:B99"/>
    <mergeCell ref="J116:J117"/>
    <mergeCell ref="K116:N117"/>
    <mergeCell ref="B12:B15"/>
    <mergeCell ref="B10:B11"/>
    <mergeCell ref="B68:B75"/>
    <mergeCell ref="J115:Q115"/>
    <mergeCell ref="B17:B22"/>
    <mergeCell ref="B62:B67"/>
    <mergeCell ref="B86:B89"/>
    <mergeCell ref="B90:B93"/>
    <mergeCell ref="B23:B35"/>
    <mergeCell ref="B36:B47"/>
    <mergeCell ref="B56:B61"/>
    <mergeCell ref="B48:B55"/>
    <mergeCell ref="V5:X5"/>
    <mergeCell ref="R4:X4"/>
    <mergeCell ref="A116:A117"/>
    <mergeCell ref="D116:D117"/>
    <mergeCell ref="E116:E117"/>
    <mergeCell ref="F116:F117"/>
    <mergeCell ref="G116:I116"/>
    <mergeCell ref="A115:I115"/>
    <mergeCell ref="B116:C117"/>
    <mergeCell ref="R5:R6"/>
    <mergeCell ref="S5:S6"/>
    <mergeCell ref="T5:T6"/>
    <mergeCell ref="U5:U6"/>
    <mergeCell ref="N5:Q5"/>
    <mergeCell ref="G5:I5"/>
    <mergeCell ref="B8:B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horizontalDpi="300" verticalDpi="300" r:id="rId1"/>
  <rowBreaks count="2" manualBreakCount="2">
    <brk id="35" max="16" man="1"/>
    <brk id="8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2021-06-13T00:03:04Z</cp:lastPrinted>
  <dcterms:created xsi:type="dcterms:W3CDTF">2013-10-17T05:27:34Z</dcterms:created>
  <dcterms:modified xsi:type="dcterms:W3CDTF">2021-10-27T02:25:59Z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체크리스트.xlsx</vt:lpwstr>
  </property>
</Properties>
</file>